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a-fs-01\work1$\Управление методологии закупочной деятельности\ТЗ 2026\083 ЗЭС\083-0020338\ЕИС\"/>
    </mc:Choice>
  </mc:AlternateContent>
  <bookViews>
    <workbookView xWindow="360" yWindow="15" windowWidth="20955" windowHeight="9720"/>
  </bookViews>
  <sheets>
    <sheet name="Виды работ" sheetId="1" r:id="rId1"/>
  </sheets>
  <definedNames>
    <definedName name="_xlnm._FilterDatabase" localSheetId="0" hidden="1">'Виды работ'!$A$12:$G$13</definedName>
    <definedName name="_xlnm.Print_Area" localSheetId="0">'Виды работ'!$A$1:$G$111</definedName>
  </definedNames>
  <calcPr calcId="162913"/>
</workbook>
</file>

<file path=xl/calcChain.xml><?xml version="1.0" encoding="utf-8"?>
<calcChain xmlns="http://schemas.openxmlformats.org/spreadsheetml/2006/main">
  <c r="G104" i="1" l="1"/>
  <c r="G102" i="1"/>
  <c r="G101" i="1"/>
  <c r="G100" i="1"/>
  <c r="E100" i="1"/>
  <c r="G99" i="1"/>
  <c r="E99" i="1"/>
  <c r="G98" i="1"/>
  <c r="E98" i="1"/>
  <c r="G97" i="1"/>
  <c r="E97" i="1"/>
  <c r="G95" i="1"/>
  <c r="E95" i="1"/>
  <c r="G94" i="1"/>
  <c r="E94" i="1"/>
  <c r="G93" i="1"/>
  <c r="E93" i="1"/>
  <c r="G92" i="1"/>
  <c r="E92" i="1"/>
  <c r="G91" i="1"/>
  <c r="E91" i="1"/>
  <c r="G90" i="1"/>
  <c r="E90" i="1"/>
  <c r="G89" i="1"/>
  <c r="E89" i="1"/>
  <c r="G88" i="1"/>
  <c r="E88" i="1"/>
  <c r="G87" i="1"/>
  <c r="E87" i="1"/>
  <c r="G86" i="1"/>
  <c r="E86" i="1"/>
  <c r="G85" i="1"/>
  <c r="E85" i="1"/>
  <c r="G84" i="1"/>
  <c r="E84" i="1"/>
  <c r="G83" i="1"/>
  <c r="E83" i="1"/>
  <c r="G82" i="1"/>
  <c r="E82" i="1"/>
  <c r="G81" i="1"/>
  <c r="A81" i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G80" i="1"/>
  <c r="A80" i="1"/>
  <c r="G79" i="1"/>
  <c r="G77" i="1"/>
  <c r="G76" i="1"/>
  <c r="G75" i="1"/>
  <c r="G74" i="1"/>
  <c r="G73" i="1"/>
  <c r="E73" i="1"/>
  <c r="G72" i="1"/>
  <c r="E72" i="1"/>
  <c r="G71" i="1"/>
  <c r="G70" i="1"/>
  <c r="G68" i="1"/>
  <c r="G67" i="1"/>
  <c r="G66" i="1"/>
  <c r="G65" i="1"/>
  <c r="G64" i="1"/>
  <c r="G63" i="1"/>
  <c r="G62" i="1"/>
  <c r="G61" i="1"/>
  <c r="G60" i="1"/>
  <c r="G59" i="1"/>
  <c r="A59" i="1"/>
  <c r="A60" i="1" s="1"/>
  <c r="A61" i="1" s="1"/>
  <c r="A62" i="1" s="1"/>
  <c r="A63" i="1" s="1"/>
  <c r="A64" i="1" s="1"/>
  <c r="A65" i="1" s="1"/>
  <c r="A66" i="1" s="1"/>
  <c r="A67" i="1" s="1"/>
  <c r="A68" i="1" s="1"/>
  <c r="A70" i="1" s="1"/>
  <c r="A71" i="1" s="1"/>
  <c r="A72" i="1" s="1"/>
  <c r="A73" i="1" s="1"/>
  <c r="A74" i="1" s="1"/>
  <c r="A75" i="1" s="1"/>
  <c r="A76" i="1" s="1"/>
  <c r="A77" i="1" s="1"/>
  <c r="G58" i="1"/>
  <c r="A58" i="1"/>
  <c r="G57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E34" i="1"/>
  <c r="G33" i="1"/>
  <c r="E33" i="1"/>
  <c r="G32" i="1"/>
  <c r="E32" i="1"/>
  <c r="G31" i="1"/>
  <c r="E31" i="1"/>
  <c r="A31" i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G30" i="1"/>
  <c r="E30" i="1"/>
  <c r="G28" i="1"/>
  <c r="E28" i="1"/>
  <c r="G27" i="1"/>
  <c r="E27" i="1"/>
  <c r="G26" i="1"/>
  <c r="G25" i="1"/>
  <c r="G24" i="1"/>
  <c r="G23" i="1"/>
  <c r="G22" i="1"/>
  <c r="G21" i="1"/>
  <c r="G20" i="1"/>
  <c r="A20" i="1"/>
  <c r="A21" i="1" s="1"/>
  <c r="A22" i="1" s="1"/>
  <c r="A23" i="1" s="1"/>
  <c r="A24" i="1" s="1"/>
  <c r="A25" i="1" s="1"/>
  <c r="A26" i="1" s="1"/>
  <c r="A27" i="1" s="1"/>
  <c r="A28" i="1" s="1"/>
  <c r="G19" i="1"/>
  <c r="G17" i="1"/>
  <c r="G16" i="1"/>
</calcChain>
</file>

<file path=xl/sharedStrings.xml><?xml version="1.0" encoding="utf-8"?>
<sst xmlns="http://schemas.openxmlformats.org/spreadsheetml/2006/main" count="275" uniqueCount="191">
  <si>
    <t>Приложение № 3 к Техническому заданию</t>
  </si>
  <si>
    <t>УТВЕРЖДАЮ:</t>
  </si>
  <si>
    <t xml:space="preserve">Заместитель директора - </t>
  </si>
  <si>
    <t xml:space="preserve">Главный инженер филиала </t>
  </si>
  <si>
    <t>ПАО «Россети  Московский регион» - Западные электрические сети</t>
  </si>
  <si>
    <t>А.Ю. Мартихин</t>
  </si>
  <si>
    <t>"           "</t>
  </si>
  <si>
    <t xml:space="preserve">на выполнение неотложных  и аварийно-восстановительных работ
по ремонту технических средств охраны и систем управления безопасности на объектах ЗЭС для нужд филиала ПАО «Россети Московский регион» - Западные электрические сети в 2026 
</t>
  </si>
  <si>
    <t>№ п/п</t>
  </si>
  <si>
    <t>Наименование работ</t>
  </si>
  <si>
    <t>Состав работ</t>
  </si>
  <si>
    <t>Ед. изм.</t>
  </si>
  <si>
    <t>Кол-во</t>
  </si>
  <si>
    <t>Начальная (предельная) стоимость единицы работ в текущих ценах без учёта стоимости материалов, без НДС, руб. 
на 2026г.</t>
  </si>
  <si>
    <t>2</t>
  </si>
  <si>
    <t>3</t>
  </si>
  <si>
    <t>4</t>
  </si>
  <si>
    <t>Раздел 1. Установка защиты ПС (инженерно-технические средства охраны (ИТСО))</t>
  </si>
  <si>
    <t xml:space="preserve">Подраздел 1.1. Оборудование охранно-пропускной сигнализации   </t>
  </si>
  <si>
    <r>
      <t xml:space="preserve">Демонтаж рамки металлодетектора входного контроля (арочного типа), </t>
    </r>
    <r>
      <rPr>
        <i/>
        <sz val="12"/>
        <color theme="1"/>
        <rFont val="Times New Roman"/>
        <family val="1"/>
        <charset val="204"/>
      </rPr>
      <t>без дальнейшего использования</t>
    </r>
  </si>
  <si>
    <t>1. Отключение питающих кабелей стационарного металлодетектора от сети
2. Демонтаж его креплений с места установки на полу
3. Демонтаж стационарного металлодетектора
4. Разборка стационарного металлодетектора</t>
  </si>
  <si>
    <t>шт</t>
  </si>
  <si>
    <t xml:space="preserve">Монтаж рамки металлодетектора входного контроля (арочного типа) </t>
  </si>
  <si>
    <t>1. Сборка стационарного металлодетектора
2. Разметка и сверление отверстий для крепления стационарного металлодетектора к полу
3. Установка стационарного металлодетектора в проектное положение и крепление его к полу 
4. Подключение стационарного металлодетектора к сети
5. Настройка рабочих параметров стационарного металлодетектора для заданных условий эксплуатации</t>
  </si>
  <si>
    <t xml:space="preserve">Подраздел 1.2. СКУД  </t>
  </si>
  <si>
    <t>Демонтаж шлагбаума, без дальнейшего использования</t>
  </si>
  <si>
    <t>1. Отключение питающих кабелей шлагбаума от сети
2. Демонтаж с места крепления</t>
  </si>
  <si>
    <t>КОМПЛ</t>
  </si>
  <si>
    <t>Монтаж шлагбаума</t>
  </si>
  <si>
    <t>1. Установка монтажного основания на фундамент.
2. Установка тумбы шлагбаума на монтажное основание.
3. Установка стрелы шлагбаума на фланце и ее крепление с помощью скобы.
4. Балансировка стрелы шлагбаума.
5. Выверка положения стрелы по горизонтальной и вертикальной осям.
6. Установка блока управления, подключение двигателя, концевых выключателей и трансформатора.
7. Подача питания на шлагбаум и проверка работоспособности системы.
8. Настройка автоматического закрывания.
9. Настройка функции обнаружения препятствий.
10. Настройка функции присутствия оператора.                                              11. Настройка функции увеличения тормозящего действия на стрелу шлагбаума в конце циклов открывания и закрывания.
12. Регулировка времени автоматического закрывания.
13. Регулировка чувствительности токовой системы обнаружения препятствий.</t>
  </si>
  <si>
    <t>Демонтаж электромагнитного замка калитки</t>
  </si>
  <si>
    <t>1. Отключение питающего кабеля электромагнитного замка от сети
2. Демонтаж с места крепления</t>
  </si>
  <si>
    <t>ШТ</t>
  </si>
  <si>
    <t>Установка электромагнитного замка на калитку</t>
  </si>
  <si>
    <t>1. Монтаж электромагнитного замка на место крепления
2. Подключение питающего кабеля</t>
  </si>
  <si>
    <t>Демонтаж дверного доводчика калитки</t>
  </si>
  <si>
    <t>1. Демонтаж с места крепления</t>
  </si>
  <si>
    <t>Установка дверного доводчика на калитку</t>
  </si>
  <si>
    <t>1. Монтаж дверного доводчика на место крепления</t>
  </si>
  <si>
    <t>Демотнаж считывателя брелоков</t>
  </si>
  <si>
    <t>Установка считывателя брелоков</t>
  </si>
  <si>
    <t>1. Монтаж считывателя на место крепления</t>
  </si>
  <si>
    <t xml:space="preserve">Демонтаж видеодомофона  без дальнейшего использования </t>
  </si>
  <si>
    <t>1. Снятие  блока вызова, электромагнитного замка, кнопки открывания. 2. Демонтаж коммутатора, блока питания.
4. Демонтаж видеоразветвителя и монитора.
5. отсоединение оборудования между собой согласно схеме и подключение к блоку питания и коммутатору.</t>
  </si>
  <si>
    <t>10 ШТ</t>
  </si>
  <si>
    <t>Монтаж видеодомофона</t>
  </si>
  <si>
    <t>1. Разметка и сверление отверстий для крепления элементов видеодомофона.
2. Установка блока вызова, электромагнитного замка, кнопки открывания.
3. Установка коммутатора, блока питания.
4. Установка видеоразветвителя и монитора.
5. Соединение оборудования между собой согласно схеме и подключение к блоку питания и коммутатору.
6. Регулировка, настройка и проверка оборудования.</t>
  </si>
  <si>
    <t>Подраздел 1.3. Система видеонаблюдения</t>
  </si>
  <si>
    <r>
      <t xml:space="preserve">Демонтаж фиксированной наружней камеры видеонаблюдения, в том числе купольного типа и на кронштейне,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</si>
  <si>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t xml:space="preserve">1.Отсоединение  камеры видеонаблюдения от сети                                            2. Демонтаж кронштейна для  камеры видеонаблюдения, включая развинчивание винтов до проектного усилия.
</t>
  </si>
  <si>
    <t>Установка фиксированной наружней камеры видеонаблюдения, в том числе купольного типа и на кронштейне</t>
  </si>
  <si>
    <t>1. Разметка, сверление отверстий и устройство крепления видеокамеры наблюдения.
2. Установка кронштейна для монтажа камеры видеонаблюдения, включая завинчивание винтов до проектного усилия.
3. Подключение камеры видеонаблюдения к сети, настройка сетевых параметров.
4. Крепление камеры видеонаблюдения к кронштейну.
5. Настройка изображения и фокуса.</t>
  </si>
  <si>
    <r>
      <t xml:space="preserve">Демонтаж цифрового видеорегистратора на 48/24/16/8 портов из серверной стойки телекоммуникационного шкафа, </t>
    </r>
    <r>
      <rPr>
        <b/>
        <i/>
        <sz val="12"/>
        <rFont val="Times New Roman"/>
        <family val="1"/>
        <charset val="204"/>
      </rPr>
      <t xml:space="preserve">с дальнейшим использованием </t>
    </r>
    <r>
      <rPr>
        <i/>
        <sz val="12"/>
        <rFont val="Times New Roman"/>
        <family val="1"/>
        <charset val="204"/>
      </rPr>
      <t>(вес более 3 кг) (работа по демонтажу аналогична по трудоемкости демонтажу домового регистратора)</t>
    </r>
  </si>
  <si>
    <t>1. Отключение кабелей от видеорегистратора 
2. Снятие цифрового видеорегистратора с крепежных монтажных рельс</t>
  </si>
  <si>
    <r>
      <t xml:space="preserve">Демонтаж цифрового видеорегистратора на 48/24/16/8 портов из серверной стойки телекоммуникационного шкафа, </t>
    </r>
    <r>
      <rPr>
        <b/>
        <i/>
        <sz val="12"/>
        <rFont val="Times New Roman"/>
        <family val="1"/>
        <charset val="204"/>
      </rPr>
      <t>в лом</t>
    </r>
    <r>
      <rPr>
        <i/>
        <sz val="12"/>
        <rFont val="Times New Roman"/>
        <family val="1"/>
        <charset val="204"/>
      </rPr>
      <t xml:space="preserve"> (вес более 3 кг)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(работа по демонтажу аналогична по трудоемкости демонтажу домового регистратора)</t>
    </r>
  </si>
  <si>
    <r>
      <t xml:space="preserve">Установка цифрового видеорегистратора на 48/24/16/8 портов в серверную стойку телекоммуникационного шкафа </t>
    </r>
    <r>
      <rPr>
        <i/>
        <sz val="12"/>
        <rFont val="Times New Roman"/>
        <family val="1"/>
        <charset val="204"/>
      </rPr>
      <t>(работа по монтажу аналогична по трудоемкости монтажу домового регистратора)</t>
    </r>
  </si>
  <si>
    <t xml:space="preserve">1. Установка цифрового видеорегистратора с закреплением монтажных рельс
2. Подключение и проверка цифрового видеорегистратора </t>
  </si>
  <si>
    <r>
      <t xml:space="preserve">Демонтаж аппаратно-программного комплекса из шкафа. Специализированный сервер объектового видеонаблюдения, </t>
    </r>
    <r>
      <rPr>
        <b/>
        <i/>
        <sz val="12"/>
        <rFont val="Times New Roman"/>
        <family val="1"/>
        <charset val="204"/>
      </rPr>
      <t xml:space="preserve">с дальнейшим использованием  </t>
    </r>
    <r>
      <rPr>
        <sz val="12"/>
        <rFont val="Times New Roman"/>
        <family val="1"/>
        <charset val="204"/>
      </rPr>
      <t>(вес 40 кг)</t>
    </r>
  </si>
  <si>
    <t>1. Отключение объектового оборудования от АПС.
2. Демонтаж объектового оборудования вместе с креплением
3. Погрузка, перевозка и выгрузка демонтированного объектового обордования.</t>
  </si>
  <si>
    <r>
      <t>Демонтаж аппаратно-программного комплекса из шкафа. Специализированный сервер объектового видеонаблюдения,</t>
    </r>
    <r>
      <rPr>
        <i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в лом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(вес 40 кг)</t>
    </r>
  </si>
  <si>
    <t>1. Отключение объектового оборудования от АПС.
2. Демонтаж объектового оборудования вместе с креплением
3. Погрузка, перевозка и выгрузка демонтированного объектового оборудования.</t>
  </si>
  <si>
    <t>Монтаж аппаратно-программного комплекса  в шкаф. Специализированный сервер объектового видеонаблюдения  (вес 40 кг)</t>
  </si>
  <si>
    <t>1. Погрузка, перевозка и выгрузка объектового оборудования.
2. Подготовка объектового оборудования к монтажу.
3. Разметка и сверление отверстий для крепления объектового оборудования.
4. Монтаж объектового оборудования.
5. Подключение объектового оборудования к АПС.</t>
  </si>
  <si>
    <t>Настройка объектового оборудования аппаратно-программного комплекса системы передачи данных системы охраны</t>
  </si>
  <si>
    <t xml:space="preserve">1. Программирование и настройка объектового оборудования аппаратно-программного комплекса системы передачи извещений на совмесную работу с АПС
2. Проверка работоспособности объектового оборудования после монтажа. Проверка качества и уровня связи. Проверка прохождения служебных извещений и информационных сигналов с контролем поступления их на пульт охраны </t>
  </si>
  <si>
    <r>
      <t>Демонтаж коммутатора локальной сети из шкафа,</t>
    </r>
    <r>
      <rPr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вес 1,16 кг</t>
    </r>
    <r>
      <rPr>
        <i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с дальнейшим использованием</t>
    </r>
  </si>
  <si>
    <t xml:space="preserve">1. Отключение сетевого напряжения.
2. Отключение кабелей от коммутатора
3. Демонтаж прибора из шкафа </t>
  </si>
  <si>
    <r>
      <t>Демонтаж коммутатора локальной сети из шкафа</t>
    </r>
    <r>
      <rPr>
        <i/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вес 1,16 кг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в лом</t>
    </r>
  </si>
  <si>
    <r>
      <t xml:space="preserve">Монтаж коммутатора локальной сети в шкаф, вес </t>
    </r>
    <r>
      <rPr>
        <b/>
        <sz val="12"/>
        <rFont val="Times New Roman"/>
        <family val="1"/>
        <charset val="204"/>
      </rPr>
      <t>1,16 кг</t>
    </r>
  </si>
  <si>
    <t xml:space="preserve">1. Монтаж прибора в шкаф 
2. Подключение кабелей в коммутатор
3. Включение сетевого напряжения </t>
  </si>
  <si>
    <r>
      <t>Демонтаж источника бесперебойного питания из шкафа, масса 65 кг,</t>
    </r>
    <r>
      <rPr>
        <b/>
        <i/>
        <sz val="12"/>
        <color theme="1"/>
        <rFont val="Times New Roman"/>
        <family val="1"/>
        <charset val="204"/>
      </rPr>
      <t xml:space="preserve"> в лом</t>
    </r>
    <r>
      <rPr>
        <sz val="12"/>
        <color theme="1"/>
        <rFont val="Times New Roman"/>
        <family val="1"/>
        <charset val="204"/>
      </rPr>
      <t xml:space="preserve"> (без резки и разборки*)</t>
    </r>
  </si>
  <si>
    <t>1. Отсоединение проводов и кабелей от ИБП
2. Выемка ИБП из телекоммуникационного шкафа</t>
  </si>
  <si>
    <t xml:space="preserve">Установка ИБП в шкаф, масса: 65 кг </t>
  </si>
  <si>
    <t>1. Установка ИБП в шкаф телекоммуникационный
2. Присоединение всех проводов и кабелей  к ИБП</t>
  </si>
  <si>
    <t>Демонтаж источника бесперебойного питания 5.35 кг отдельностоящего на АРМ посту видеонаблюдения в лом, (без резки и разборки*)</t>
  </si>
  <si>
    <t>1. Отсоединение проводов и кабелей от ИБП
2. Демонтаж ИБП с места установки на посту охраны АРМ</t>
  </si>
  <si>
    <t>Монтаж источника бесперебойного питания 5.35 кг отдельностоящего на посту видеонаблюдения АРМ (АРМ поста видеонаблюдения)</t>
  </si>
  <si>
    <t>1. Установка ИБП на пост охраны АРМ
2. Присоединение всех проводов и кабелей  к ИБП</t>
  </si>
  <si>
    <r>
      <rPr>
        <sz val="12"/>
        <rFont val="Times New Roman"/>
        <family val="1"/>
        <charset val="204"/>
      </rPr>
      <t xml:space="preserve">Демонтаж отдельно устанавливаемых (источников бесперебойного питания) блоков питания "Скат-1200Б" со стены помещения,  корпус пластик вес 0,7кг </t>
    </r>
    <r>
      <rPr>
        <b/>
        <i/>
        <sz val="12"/>
        <rFont val="Times New Roman"/>
        <family val="1"/>
        <charset val="204"/>
      </rPr>
      <t xml:space="preserve">в лом </t>
    </r>
    <r>
      <rPr>
        <sz val="12"/>
        <rFont val="Times New Roman"/>
        <family val="1"/>
        <charset val="204"/>
      </rPr>
      <t>(без резки и разборки*).</t>
    </r>
  </si>
  <si>
    <t>1. Отсоединение питающих и сетевых проводов от блока питания
2. Демонтаж блока со стены, отсоединенние крепежей корпуса</t>
  </si>
  <si>
    <t>Установка отдельно устанавливаемых (ИБП) блоков питания "Скат-1200Б" на стену помещения,  корпус пластик вес 0,7кг.</t>
  </si>
  <si>
    <t xml:space="preserve">1. Установка корпуса блока питания на место крепления на стене
2. Сборка и крепление прибора
3. Присоединение питающих и сетевых проводов к блоку питания  </t>
  </si>
  <si>
    <r>
      <rPr>
        <sz val="12"/>
        <rFont val="Times New Roman"/>
        <family val="1"/>
        <charset val="204"/>
      </rPr>
      <t xml:space="preserve">Демонтаж комплекта АРМ поста видеонаблюдения: в т.ч. рабочей станции (вес 8 кг), монитора (3,63 кг) 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</si>
  <si>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t>1. Отсоединение проводов и кабелей от станции, монитора
2. Демонтаж станции, монитора с места установки на посту охраны</t>
  </si>
  <si>
    <t xml:space="preserve">Установка комплекта АРМ поста видеонаблюдения: в т.ч. рабочей станции (вес 8 кг), монитора (3,63 кг) </t>
  </si>
  <si>
    <t>1. Установка станции на пол, монитора на стол в помещении размещения пульта охраны и размещения АРМ
2. Присоединение всех проводов и кабелей  к станции, монитору
3. Включение сетевого напряжения
4. Проверка работоспособности, наладка рабочих режимов</t>
  </si>
  <si>
    <r>
      <t xml:space="preserve">Демонтаж навесного термо-шкафа управления (пульт) с внешней стены ограждения периметра ПС, </t>
    </r>
    <r>
      <rPr>
        <b/>
        <i/>
        <sz val="12"/>
        <rFont val="Times New Roman"/>
        <family val="1"/>
        <charset val="204"/>
      </rPr>
      <t xml:space="preserve">в лом </t>
    </r>
    <r>
      <rPr>
        <i/>
        <sz val="12"/>
        <rFont val="Times New Roman"/>
        <family val="1"/>
        <charset val="204"/>
      </rPr>
      <t>(без резки и разборки*)</t>
    </r>
    <r>
      <rPr>
        <b/>
        <i/>
        <sz val="12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(В*Ш*Г) 600мм*600мм*350мм (вес 30кг)</t>
    </r>
  </si>
  <si>
    <t>1. Снятие шкафа со стены ограждения</t>
  </si>
  <si>
    <t>Монтаж термо-шкафа (В*Ш*Г) 600мм*600мм*350мм  (вес 30кг) на стену ограждения периметра ПС в сборе с узлом коммутации сигналов, установленного на din-рейку</t>
  </si>
  <si>
    <t>1. Монтаж шкафа на стену ограждения при помощи  механизмов (перфоратор, дюбеля, крепления)</t>
  </si>
  <si>
    <r>
      <t xml:space="preserve">Демонтаж модуля преобразовательного и усилительного оборудования многоканальных систем из термо-шкафа (SFP модуль (трансивер) (вес 1 шт = 0,017кг))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</si>
  <si>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t>1. Отсоединение проводов от модуля
2. Демонтаж модуля с места установки в шкафу</t>
  </si>
  <si>
    <t>Монтаж модуля преобразовательного и усилительного оборудования многоканальных систем в термо-шкаф (SFP модуль (трансивер) (вес 1 шт = 0,017кг))</t>
  </si>
  <si>
    <t>1. Установка модуля на место установки в шкафу
2. Присоединение проводов к модулю</t>
  </si>
  <si>
    <r>
      <t xml:space="preserve">Снятие автоматических выключателей однополюсных  на ток 3А, 10А, 32А с Din-рейки из шкафа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</si>
  <si>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t>1. Снятие выключателя с Din-рейки</t>
  </si>
  <si>
    <t>Установка автоматических выключателей однополюсных  на ток 3А, 10А, 32А на установленную Din-рейку в шкаф</t>
  </si>
  <si>
    <t>1. Установка выключателя на Din-рейку</t>
  </si>
  <si>
    <t>Подраздел 1.4. Система охранной сигнализцаии</t>
  </si>
  <si>
    <r>
      <t xml:space="preserve">Демонтаж извещателя охранного радиоволнового линейного//или однопозиционного вместе с кронштейном с ограждения ПС 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</si>
  <si>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t xml:space="preserve">1. Отключение отходящих проводов и клеммных соединений 
2. Снятие извещателя вместе с кронштейном </t>
  </si>
  <si>
    <t xml:space="preserve">Монтаж извещателя (в сборе) охранного радиоволнового линейного//или однопозиционного вместе с кронштейном на ограждение ПС (работа аналогична по трудоемкости монтажу фотоэлектрического извещателя) </t>
  </si>
  <si>
    <t>1. Установка кронштейна на ж/б ограждение
2. Монтаж извещателя радиоволнового на кроншейн
3. Присоединение проводов к извещателю
4. Включение сетевого напряжения
5. Наладка рабочих режимов</t>
  </si>
  <si>
    <r>
      <t xml:space="preserve">Демонтаж извещателя охранного магнитоконтактного на въездной группе ПС (ворота, калитка)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</si>
  <si>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t xml:space="preserve">1. Отключение отходящих проводов
2. Отсоединение крепления извещателя магнитоконтактного
3. Демонтаж магнитоконтактного извещателя </t>
  </si>
  <si>
    <t>Монтаж извещателя охранного магнитоконтактного на въездную группу ПС (калитка, ворота)</t>
  </si>
  <si>
    <t>1. Установка элементов крепления магнитоконтактного извещателя на ворота/калитку
2. Монтаж  извещателя
3. Присоединение проводов к извещателю
4. Включение сетевого напряжения
5. Наладка рабочих режимов</t>
  </si>
  <si>
    <r>
      <t xml:space="preserve">Демонтаж пульта контроля и управления, блока контроля и индикации из шкафа, в лом (вес 0,3кг)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</si>
  <si>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t>1. Отключение отходящих проводов
2. Отсоединение крепления прибора
3. Демонтаж прибора из шкафа</t>
  </si>
  <si>
    <t xml:space="preserve">Монтаж пульта контроля и управления, блока контроля и индикации в шкаф  (вес 0,3кг) </t>
  </si>
  <si>
    <t>1. Монтаж креплений в шкафу
2. Фиксация прибора при помощи креплений
3. Присоединение проводов к прибору
4. Включение сетевого напряжения
5. Наладка рабочих режимов</t>
  </si>
  <si>
    <r>
      <t>Демонтаж навесного шкафа (пульт) управления с внутренней стены помещения поста охраны, (В*Ш*Г) 600мм*600мм*350мм,</t>
    </r>
    <r>
      <rPr>
        <b/>
        <i/>
        <sz val="12"/>
        <rFont val="Times New Roman"/>
        <family val="1"/>
        <charset val="204"/>
      </rPr>
      <t xml:space="preserve"> в лом</t>
    </r>
    <r>
      <rPr>
        <b/>
        <sz val="12"/>
        <rFont val="Times New Roman"/>
        <family val="1"/>
        <charset val="204"/>
      </rPr>
      <t xml:space="preserve"> (</t>
    </r>
    <r>
      <rPr>
        <sz val="12"/>
        <rFont val="Times New Roman"/>
        <family val="1"/>
        <charset val="204"/>
      </rPr>
      <t>без резки и разборки*).</t>
    </r>
  </si>
  <si>
    <t xml:space="preserve">1. Снятие шкафа со стены </t>
  </si>
  <si>
    <t>Монтаж навесного шкафа (пульт) управления на внутреннюю стену помещения поста охраны, (В*Ш*Г) 600мм*600мм*350мм</t>
  </si>
  <si>
    <t xml:space="preserve">1. Монтаж шкафа на стену </t>
  </si>
  <si>
    <r>
      <rPr>
        <sz val="12"/>
        <rFont val="Times New Roman"/>
        <family val="1"/>
        <charset val="204"/>
      </rPr>
      <t xml:space="preserve">Демонтаж аккумуляторной батареи 12В (вес от 0 - 5 кг) из навесного шкафа (пульт) управления,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разборки*).</t>
    </r>
  </si>
  <si>
    <t>Монтаж аккумуляторной батареи 12В (вес от 0 - 5 кг) в навесной шкаф (пульт) управления</t>
  </si>
  <si>
    <t>1. Монтаж креплений в шкафу
2. Фиксация прибора при помощи креплений
3. Присоединение проводов к прибору
4. Включение сетевого напряжения
5. Проверка работоспособности</t>
  </si>
  <si>
    <r>
      <rPr>
        <sz val="12"/>
        <rFont val="Times New Roman"/>
        <family val="1"/>
        <charset val="204"/>
      </rPr>
      <t xml:space="preserve">Демонтаж аккумуляторной батареи 24В (вес от 5,1 - 10 кг) из навесного шкафа (пульт) управления, </t>
    </r>
    <r>
      <rPr>
        <b/>
        <i/>
        <sz val="12"/>
        <rFont val="Times New Roman"/>
        <family val="1"/>
        <charset val="204"/>
      </rPr>
      <t xml:space="preserve">в лом  </t>
    </r>
    <r>
      <rPr>
        <sz val="12"/>
        <rFont val="Times New Roman"/>
        <family val="1"/>
        <charset val="204"/>
      </rPr>
      <t>(без резки и разборки*).</t>
    </r>
  </si>
  <si>
    <t>Монтаж аккумуляторной батареи 24В (вес от 5,1 - 10 кг) в навесной шкаф (пульт) управления</t>
  </si>
  <si>
    <t>Подраздел 1.5. Система охранного освещения</t>
  </si>
  <si>
    <r>
      <t xml:space="preserve">Демонтаж щитка осветительного, установленного на стене распорными дюбелями, масса щитка до 6 кг. </t>
    </r>
    <r>
      <rPr>
        <i/>
        <sz val="12"/>
        <rFont val="Times New Roman"/>
        <family val="1"/>
        <charset val="204"/>
      </rPr>
      <t xml:space="preserve">Оборудование, не пригодное для дальнейшего использования, ( в лом без резки и разборки*) </t>
    </r>
  </si>
  <si>
    <t>1. Оключение щитка осветительного 
2. Снятие с места крепления со стены</t>
  </si>
  <si>
    <t xml:space="preserve">Монтаж щитка осветительного на стену, масса щитка до 6 кг. </t>
  </si>
  <si>
    <t>1. Установка 
2. Присоединение
3. Подготовка к включению
4. Написание обозначений на щитках</t>
  </si>
  <si>
    <r>
      <rPr>
        <sz val="12"/>
        <rFont val="Times New Roman"/>
        <family val="1"/>
        <charset val="204"/>
      </rPr>
      <t xml:space="preserve">Демонтаж консольных светильников, с лампой накаливания 250 Вт (в 1 светильнике - 1 лампа, вес 1шт-8кг) в лом  </t>
    </r>
    <r>
      <rPr>
        <i/>
        <sz val="12"/>
        <rFont val="Times New Roman"/>
        <family val="1"/>
        <charset val="204"/>
      </rPr>
      <t xml:space="preserve">(без резки и разборки*) </t>
    </r>
  </si>
  <si>
    <t>1. Снятие светильника с универсального кронштейна</t>
  </si>
  <si>
    <t>100 ШТ</t>
  </si>
  <si>
    <t xml:space="preserve">Монтаж консольных светильников, с лампой накаливания 250 Вт (в 1 светильнике - 1 лампа, вес 1шт-8кг) </t>
  </si>
  <si>
    <t>1. Установка светильника на универсальном кронштейне с его фиксацией</t>
  </si>
  <si>
    <t xml:space="preserve">Демонтаж модульного переключателя установленного на Din-рейку в щите освещения, в лом </t>
  </si>
  <si>
    <t>1. Снятие модуля с Din-рейки
2. Отсоединение</t>
  </si>
  <si>
    <t>Монтаж модульного переключателя на Din-рейку в щит освещения</t>
  </si>
  <si>
    <t>1. Установка модуля на Din-рейку
2. Присоединение</t>
  </si>
  <si>
    <t xml:space="preserve">Демонтаж фотореле с датчиком из щита освещения, в лом </t>
  </si>
  <si>
    <t>1. Снятие фотореле с Din-рейки</t>
  </si>
  <si>
    <t>Монтаж фотореле с датчиком в щит освещения</t>
  </si>
  <si>
    <t>1. Установка фотореле на Din-рейку</t>
  </si>
  <si>
    <t>Раздел 2. Электромонтажные работы</t>
  </si>
  <si>
    <r>
      <t xml:space="preserve">Демонтаж металлического лотка перфорированного с ж/б ограждения территории ПС и снаружи здания ОПУ, (ширина лотка 100мм) или его элементов, </t>
    </r>
    <r>
      <rPr>
        <b/>
        <sz val="12"/>
        <rFont val="Times New Roman"/>
        <family val="1"/>
        <charset val="204"/>
      </rPr>
      <t xml:space="preserve">в лом, </t>
    </r>
    <r>
      <rPr>
        <i/>
        <sz val="12"/>
        <rFont val="Times New Roman"/>
        <family val="1"/>
        <charset val="204"/>
      </rPr>
      <t xml:space="preserve">(без сохранения материала) </t>
    </r>
    <r>
      <rPr>
        <b/>
        <sz val="12"/>
        <rFont val="Times New Roman"/>
        <family val="1"/>
        <charset val="204"/>
      </rPr>
      <t xml:space="preserve">    </t>
    </r>
    <r>
      <rPr>
        <sz val="12"/>
        <rFont val="Times New Roman"/>
        <family val="1"/>
        <charset val="204"/>
      </rPr>
      <t xml:space="preserve">                                   
</t>
    </r>
    <r>
      <rPr>
        <i/>
        <sz val="11"/>
        <rFont val="Times New Roman"/>
        <family val="1"/>
        <charset val="204"/>
      </rPr>
      <t/>
    </r>
  </si>
  <si>
    <t>1. Отсоединить крепления поддерживающей консоли, фиксированной на ж/б ограждении 
2. Снятие лотка или его элементов</t>
  </si>
  <si>
    <t>т</t>
  </si>
  <si>
    <r>
      <t xml:space="preserve">Демонтаж металлического лотка перфорированного с ж/б ограждения территории ПС и снаружи здания ОПУ, (ширина лотка 100мм) или его элементов, </t>
    </r>
    <r>
      <rPr>
        <i/>
        <sz val="12"/>
        <rFont val="Times New Roman"/>
        <family val="1"/>
        <charset val="204"/>
      </rPr>
      <t xml:space="preserve">
с дальнейшим использованием</t>
    </r>
  </si>
  <si>
    <t>Монтаж металлического лотка перфорированного по ж/б ограждению территории ПС и снаружи здания ОПУ, (ширина лотка 100мм) или его элементов</t>
  </si>
  <si>
    <t>1. Установка консоли (в местах креплений на ж/б ограждении) или его элементов
2. Сборка составляющих элементов лотка
3. Установка и закрепление на поддерживающих консолях</t>
  </si>
  <si>
    <t xml:space="preserve">Демонтаж короба (кабель-канала) пластмассового шириной 25*16мм со стен и конструкций в здании в лом </t>
  </si>
  <si>
    <t>1. Отсоединение крепежных элементов короба
2. Демонтаж кабель-канала</t>
  </si>
  <si>
    <t>100 м</t>
  </si>
  <si>
    <t>Устройство короба (кабель-канала) пластмассового шириной 25*16мм по стенам и конструкциям в здании</t>
  </si>
  <si>
    <t>1. Разметка мест установки и креплений 
2. Установка основания короба с раскроем и подготовкой основания
3. Установка оснований соединительных элементов (углов поворота, пересечений, отводов)
4. Надвижка крышек короба и соединительных элементов</t>
  </si>
  <si>
    <t xml:space="preserve">Демонтаж рукава металлического наружным диаметром 20мм с ж/б конструкций закрепленого скобами . Без дальнейшего использования </t>
  </si>
  <si>
    <t>1. Освободить мет.рукав от фиксации скоб
2. Смотать в бухту</t>
  </si>
  <si>
    <t>Прокладка рукава металлического наружным диаметром 20мм по ж/б конструкциям  с креплением на скобах</t>
  </si>
  <si>
    <t>1. Размотать мет.рукав по планируемой трассе
3. Зафиксировать мет.рукав скобами</t>
  </si>
  <si>
    <t>Демонтаж защитной трубы ПВХ диам. 25 мм вместе с проводом (кабелем), проложенной по стенам ж/б ограждений, различным поверхностям с креплением на скобах (без сохранения материалов)</t>
  </si>
  <si>
    <t>1. Освободить трубу от фиксации скоб
2. Смотать в бухту</t>
  </si>
  <si>
    <t>100 м труб</t>
  </si>
  <si>
    <t>Прокладка гибкой гофрированной трубы из ПВХ д.25мм по стенам ж/б ограждений, различных поверхностей с креплением скобами (клипсами) вручную</t>
  </si>
  <si>
    <t>1. Установка клипс по трассе проладки гофр/трубы
2. Размотать гофр/трубу по планируемой трассе
3. Зафиксировать трубу в клипсах</t>
  </si>
  <si>
    <t>Затягивание провода в проложенную гофрированную трубу или металлический рукав (одножильного или многожильного в общей оплетке), суммарное сечение: до 6 мм2</t>
  </si>
  <si>
    <t>1. Заготовка проводов
2. Затягивание проводов
3. Соединение проводов к коробах
4. Прозвонка</t>
  </si>
  <si>
    <t>Затягивание провода в проложенную гофрированную трубу или металлический рукав (одножильного или многожильного в общей оплетке), суммарное сечение: до 16 мм2</t>
  </si>
  <si>
    <t>Демонтаж  провода из металлич. или ж/б лотков, сечением: до 6 мм2  (без сохранения материалов)</t>
  </si>
  <si>
    <t>1. Демонтаж кабеля из лотков с креплением скобами</t>
  </si>
  <si>
    <t>Демонтаж  провода из металлич. или ж/б лотков, сечением: до 35 мм2  (без сохранения материалов)</t>
  </si>
  <si>
    <t>Демонтаж  провода из металлич. или ж/б лотков, сечением: до 70 мм2  (без сохранения материалов)</t>
  </si>
  <si>
    <t>Прокладка провода в металлич. или ж/б лотках, сечением: до 6 мм2</t>
  </si>
  <si>
    <t>Прокладка провода  в металлич. или ж/б лотках, сечением: до 35 мм2</t>
  </si>
  <si>
    <t>Прокладка провода  в металлич. или ж/б лотках, сечением: до 70 мм2</t>
  </si>
  <si>
    <t>Раздел 3. Земляные работы</t>
  </si>
  <si>
    <t>Разработка грунта вручную в траншеях глубиной до 2 м без креплений с откосами, группа грунтов 2</t>
  </si>
  <si>
    <t>1. Разработка грунта с выбрасыванием на бровку.
2. Зачистка дна и поверхности стенок.
3. Откидка грунта от бровки.</t>
  </si>
  <si>
    <t>100 м3</t>
  </si>
  <si>
    <t>Засыпка вручную траншей, пазух котлованов и ям, группа грунтов 1</t>
  </si>
  <si>
    <t>1. Засыпка ранее выброшенным грунтом с разбивкой комьев и трамбованием.
2. Поливка водой при необходимости.</t>
  </si>
  <si>
    <t>Разработка грунта в отвал экскаваторами "драглайн" или "обратная лопата" с ковшом вместимостью 0,4 (0,3-0,45) м3, группа грунтов 2</t>
  </si>
  <si>
    <t>1. Разработка грунта навымет.
2. Устройство и содержание водоотводных канав или ограждающих валиков.
3. Вспомогательные работы, связанные с перемещением экскаватора из забоя в забой.</t>
  </si>
  <si>
    <t>1000 м3</t>
  </si>
  <si>
    <t xml:space="preserve">Откачка воды с разработанной траншеии (котлована) электрическими и механическими насосами </t>
  </si>
  <si>
    <t>1. Установка и передвижка насоса с прокладкой шлангов и устройством водостоков.
2. Откачка воды насосом.</t>
  </si>
  <si>
    <t>Устройство основания под фундаменты щебеночного</t>
  </si>
  <si>
    <t>1. Разравнивание и трамбование основания.</t>
  </si>
  <si>
    <t>м3</t>
  </si>
  <si>
    <t>Устройство основания под фундаменты песчаного</t>
  </si>
  <si>
    <t>Раздел 4. Доставка бригады</t>
  </si>
  <si>
    <t>1  маш-час</t>
  </si>
  <si>
    <t>Начальник ОКиИБ                                                                  Е.Ф. Чернушевич</t>
  </si>
  <si>
    <r>
      <t>Начальная (предельная) стоимость единицы работ в текущих ценах без учёта стоимости материалов, с учётом НДС</t>
    </r>
    <r>
      <rPr>
        <b/>
        <sz val="20"/>
        <color rgb="FFFF0000"/>
        <rFont val="Times New Roman"/>
        <family val="1"/>
        <charset val="204"/>
      </rPr>
      <t xml:space="preserve"> (22%), р</t>
    </r>
    <r>
      <rPr>
        <b/>
        <sz val="12"/>
        <rFont val="Times New Roman"/>
        <family val="1"/>
        <charset val="204"/>
      </rPr>
      <t>уб. 
на 2026г.</t>
    </r>
  </si>
  <si>
    <t>Перечень стоимостей единичных видов работ    (без учета стоимости материалов)</t>
  </si>
  <si>
    <t>В связи с отсутствием организованной доставки общественным транспортом до места производства работ,  затраты на доставку бригады от базы базирования до ПС и обратно автомашиной полупассажирской</t>
  </si>
  <si>
    <t>Доставка бригады до места работ и обратно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</si>
</sst>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6" x14ac:knownFonts="1">
    <font>
      <sz val="10"/>
      <color theme="1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sz val="12"/>
      <color indexed="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4" fontId="2" fillId="2" borderId="7" xfId="0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horizontal="left" vertical="center"/>
    </xf>
    <xf numFmtId="164" fontId="15" fillId="0" borderId="4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/>
    </xf>
    <xf numFmtId="0" fontId="7" fillId="3" borderId="12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3" fillId="4" borderId="6" xfId="0" applyFont="1" applyFill="1" applyBorder="1" applyAlignment="1">
      <alignment vertical="center" wrapText="1"/>
    </xf>
    <xf numFmtId="0" fontId="0" fillId="4" borderId="7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3" borderId="6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tabSelected="1" zoomScale="70" workbookViewId="0">
      <selection activeCell="B14" sqref="B14:G14"/>
    </sheetView>
  </sheetViews>
  <sheetFormatPr defaultColWidth="9.140625" defaultRowHeight="15.75" x14ac:dyDescent="0.2"/>
  <cols>
    <col min="1" max="1" width="5.140625" style="1" customWidth="1"/>
    <col min="2" max="2" width="79.85546875" style="2" customWidth="1"/>
    <col min="3" max="3" width="71.85546875" style="3" customWidth="1"/>
    <col min="4" max="4" width="15.5703125" style="3" customWidth="1"/>
    <col min="5" max="5" width="17" style="1" customWidth="1"/>
    <col min="6" max="6" width="23.7109375" style="1" hidden="1" customWidth="1"/>
    <col min="7" max="7" width="25.85546875" style="4" customWidth="1"/>
    <col min="8" max="16384" width="9.140625" style="1"/>
  </cols>
  <sheetData>
    <row r="1" spans="1:7" ht="30.75" customHeight="1" x14ac:dyDescent="0.2">
      <c r="B1" s="3"/>
      <c r="D1" s="1"/>
      <c r="E1" s="69" t="s">
        <v>0</v>
      </c>
      <c r="F1" s="69"/>
      <c r="G1" s="69"/>
    </row>
    <row r="2" spans="1:7" ht="12.75" customHeight="1" x14ac:dyDescent="0.2">
      <c r="B2" s="3"/>
      <c r="D2" s="1"/>
      <c r="E2" s="3"/>
      <c r="F2" s="3"/>
    </row>
    <row r="3" spans="1:7" ht="16.5" customHeight="1" x14ac:dyDescent="0.2">
      <c r="B3" s="1"/>
      <c r="C3" s="46"/>
      <c r="D3" s="70" t="s">
        <v>1</v>
      </c>
      <c r="E3" s="70"/>
      <c r="F3" s="70"/>
      <c r="G3" s="70"/>
    </row>
    <row r="4" spans="1:7" ht="14.25" customHeight="1" x14ac:dyDescent="0.2">
      <c r="A4" s="5"/>
      <c r="B4" s="5"/>
      <c r="C4" s="47"/>
      <c r="D4" s="71" t="s">
        <v>2</v>
      </c>
      <c r="E4" s="71"/>
      <c r="F4" s="71"/>
      <c r="G4" s="71"/>
    </row>
    <row r="5" spans="1:7" ht="15.75" customHeight="1" x14ac:dyDescent="0.2">
      <c r="A5" s="5"/>
      <c r="B5" s="5"/>
      <c r="C5" s="47"/>
      <c r="D5" s="71" t="s">
        <v>3</v>
      </c>
      <c r="E5" s="71"/>
      <c r="F5" s="71"/>
      <c r="G5" s="71"/>
    </row>
    <row r="6" spans="1:7" ht="29.25" customHeight="1" x14ac:dyDescent="0.2">
      <c r="A6" s="5"/>
      <c r="B6" s="5"/>
      <c r="C6" s="72" t="s">
        <v>4</v>
      </c>
      <c r="D6" s="72"/>
      <c r="E6" s="72"/>
      <c r="F6" s="72"/>
      <c r="G6" s="72"/>
    </row>
    <row r="7" spans="1:7" ht="33" customHeight="1" x14ac:dyDescent="0.2">
      <c r="A7" s="5"/>
      <c r="B7" s="5"/>
      <c r="C7" s="5"/>
      <c r="D7" s="1"/>
      <c r="E7" s="73" t="s">
        <v>5</v>
      </c>
      <c r="F7" s="73"/>
      <c r="G7" s="73"/>
    </row>
    <row r="8" spans="1:7" ht="20.25" customHeight="1" x14ac:dyDescent="0.2">
      <c r="A8" s="5"/>
      <c r="B8" s="5"/>
      <c r="C8" s="5"/>
      <c r="D8" s="1"/>
      <c r="E8" s="65" t="s">
        <v>6</v>
      </c>
      <c r="F8" s="65"/>
      <c r="G8" s="65"/>
    </row>
    <row r="9" spans="1:7" ht="20.25" customHeight="1" x14ac:dyDescent="0.2">
      <c r="A9" s="57"/>
      <c r="B9" s="57"/>
      <c r="C9" s="57"/>
      <c r="D9" s="58"/>
      <c r="E9" s="58"/>
      <c r="F9" s="57"/>
    </row>
    <row r="10" spans="1:7" ht="18" customHeight="1" x14ac:dyDescent="0.2">
      <c r="A10" s="59" t="s">
        <v>188</v>
      </c>
      <c r="B10" s="59"/>
      <c r="C10" s="59"/>
      <c r="D10" s="59"/>
      <c r="E10" s="59"/>
      <c r="F10" s="59"/>
      <c r="G10" s="59"/>
    </row>
    <row r="11" spans="1:7" ht="45" customHeight="1" x14ac:dyDescent="0.2">
      <c r="A11" s="57" t="s">
        <v>7</v>
      </c>
      <c r="B11" s="57"/>
      <c r="C11" s="57"/>
      <c r="D11" s="57"/>
      <c r="E11" s="57"/>
      <c r="F11" s="57"/>
      <c r="G11" s="57"/>
    </row>
    <row r="12" spans="1:7" s="6" customFormat="1" ht="183" customHeight="1" x14ac:dyDescent="0.25">
      <c r="A12" s="7" t="s">
        <v>8</v>
      </c>
      <c r="B12" s="8" t="s">
        <v>9</v>
      </c>
      <c r="C12" s="7" t="s">
        <v>10</v>
      </c>
      <c r="D12" s="7" t="s">
        <v>11</v>
      </c>
      <c r="E12" s="7" t="s">
        <v>12</v>
      </c>
      <c r="F12" s="9" t="s">
        <v>13</v>
      </c>
      <c r="G12" s="45" t="s">
        <v>187</v>
      </c>
    </row>
    <row r="13" spans="1:7" s="6" customFormat="1" ht="18.75" customHeight="1" x14ac:dyDescent="0.2">
      <c r="A13" s="10">
        <v>1</v>
      </c>
      <c r="B13" s="11" t="s">
        <v>14</v>
      </c>
      <c r="C13" s="11" t="s">
        <v>15</v>
      </c>
      <c r="D13" s="11" t="s">
        <v>16</v>
      </c>
      <c r="E13" s="12">
        <v>5</v>
      </c>
      <c r="F13" s="12">
        <v>6</v>
      </c>
      <c r="G13" s="13">
        <v>6</v>
      </c>
    </row>
    <row r="14" spans="1:7" ht="25.9" customHeight="1" x14ac:dyDescent="0.2">
      <c r="A14" s="14"/>
      <c r="B14" s="66" t="s">
        <v>17</v>
      </c>
      <c r="C14" s="67"/>
      <c r="D14" s="67"/>
      <c r="E14" s="67"/>
      <c r="F14" s="67"/>
      <c r="G14" s="68"/>
    </row>
    <row r="15" spans="1:7" ht="21.6" customHeight="1" x14ac:dyDescent="0.2">
      <c r="A15" s="15"/>
      <c r="B15" s="60" t="s">
        <v>18</v>
      </c>
      <c r="C15" s="61"/>
      <c r="D15" s="61"/>
      <c r="E15" s="61"/>
      <c r="F15" s="61"/>
      <c r="G15" s="63"/>
    </row>
    <row r="16" spans="1:7" ht="114.75" customHeight="1" x14ac:dyDescent="0.2">
      <c r="A16" s="12">
        <v>1</v>
      </c>
      <c r="B16" s="16" t="s">
        <v>19</v>
      </c>
      <c r="C16" s="17" t="s">
        <v>20</v>
      </c>
      <c r="D16" s="18" t="s">
        <v>21</v>
      </c>
      <c r="E16" s="18">
        <v>1</v>
      </c>
      <c r="F16" s="18">
        <v>657.42</v>
      </c>
      <c r="G16" s="19">
        <f t="shared" ref="G16:G79" si="0">F16*1.22</f>
        <v>802.05239999999992</v>
      </c>
    </row>
    <row r="17" spans="1:7" ht="135" customHeight="1" x14ac:dyDescent="0.2">
      <c r="A17" s="12">
        <v>2</v>
      </c>
      <c r="B17" s="16" t="s">
        <v>22</v>
      </c>
      <c r="C17" s="17" t="s">
        <v>23</v>
      </c>
      <c r="D17" s="18" t="s">
        <v>21</v>
      </c>
      <c r="E17" s="18">
        <v>1</v>
      </c>
      <c r="F17" s="18">
        <v>2191.38</v>
      </c>
      <c r="G17" s="19">
        <f t="shared" si="0"/>
        <v>2673.4836</v>
      </c>
    </row>
    <row r="18" spans="1:7" ht="25.9" customHeight="1" x14ac:dyDescent="0.2">
      <c r="A18" s="15"/>
      <c r="B18" s="60" t="s">
        <v>24</v>
      </c>
      <c r="C18" s="61"/>
      <c r="D18" s="62"/>
      <c r="E18" s="62"/>
      <c r="F18" s="61"/>
      <c r="G18" s="63"/>
    </row>
    <row r="19" spans="1:7" ht="33.6" customHeight="1" x14ac:dyDescent="0.2">
      <c r="A19" s="12">
        <v>3</v>
      </c>
      <c r="B19" s="16" t="s">
        <v>25</v>
      </c>
      <c r="C19" s="20" t="s">
        <v>26</v>
      </c>
      <c r="D19" s="21" t="s">
        <v>27</v>
      </c>
      <c r="E19" s="21">
        <v>1</v>
      </c>
      <c r="F19" s="22">
        <v>2834.96</v>
      </c>
      <c r="G19" s="23">
        <f t="shared" si="0"/>
        <v>3458.6511999999998</v>
      </c>
    </row>
    <row r="20" spans="1:7" ht="246" customHeight="1" x14ac:dyDescent="0.2">
      <c r="A20" s="12">
        <f t="shared" ref="A20:A68" si="1">A19+1</f>
        <v>4</v>
      </c>
      <c r="B20" s="16" t="s">
        <v>28</v>
      </c>
      <c r="C20" s="20" t="s">
        <v>29</v>
      </c>
      <c r="D20" s="21" t="s">
        <v>27</v>
      </c>
      <c r="E20" s="21">
        <v>1</v>
      </c>
      <c r="F20" s="22">
        <v>7087.39</v>
      </c>
      <c r="G20" s="23">
        <f t="shared" si="0"/>
        <v>8646.6157999999996</v>
      </c>
    </row>
    <row r="21" spans="1:7" ht="37.15" customHeight="1" x14ac:dyDescent="0.2">
      <c r="A21" s="12">
        <f t="shared" si="1"/>
        <v>5</v>
      </c>
      <c r="B21" s="16" t="s">
        <v>30</v>
      </c>
      <c r="C21" s="20" t="s">
        <v>31</v>
      </c>
      <c r="D21" s="21" t="s">
        <v>32</v>
      </c>
      <c r="E21" s="21">
        <v>1</v>
      </c>
      <c r="F21" s="22">
        <v>188.61</v>
      </c>
      <c r="G21" s="23">
        <f t="shared" si="0"/>
        <v>230.10420000000002</v>
      </c>
    </row>
    <row r="22" spans="1:7" ht="36" customHeight="1" x14ac:dyDescent="0.2">
      <c r="A22" s="12">
        <f t="shared" si="1"/>
        <v>6</v>
      </c>
      <c r="B22" s="16" t="s">
        <v>33</v>
      </c>
      <c r="C22" s="20" t="s">
        <v>34</v>
      </c>
      <c r="D22" s="21" t="s">
        <v>32</v>
      </c>
      <c r="E22" s="21">
        <v>1</v>
      </c>
      <c r="F22" s="22">
        <v>628.70000000000005</v>
      </c>
      <c r="G22" s="23">
        <f t="shared" si="0"/>
        <v>767.01400000000001</v>
      </c>
    </row>
    <row r="23" spans="1:7" ht="21.6" customHeight="1" x14ac:dyDescent="0.2">
      <c r="A23" s="12">
        <f t="shared" si="1"/>
        <v>7</v>
      </c>
      <c r="B23" s="16" t="s">
        <v>35</v>
      </c>
      <c r="C23" s="20" t="s">
        <v>36</v>
      </c>
      <c r="D23" s="21" t="s">
        <v>32</v>
      </c>
      <c r="E23" s="21">
        <v>1</v>
      </c>
      <c r="F23" s="22">
        <v>1020.35</v>
      </c>
      <c r="G23" s="23">
        <f t="shared" si="0"/>
        <v>1244.827</v>
      </c>
    </row>
    <row r="24" spans="1:7" ht="21.6" customHeight="1" x14ac:dyDescent="0.2">
      <c r="A24" s="12">
        <f t="shared" si="1"/>
        <v>8</v>
      </c>
      <c r="B24" s="16" t="s">
        <v>37</v>
      </c>
      <c r="C24" s="20" t="s">
        <v>38</v>
      </c>
      <c r="D24" s="21" t="s">
        <v>32</v>
      </c>
      <c r="E24" s="21">
        <v>1</v>
      </c>
      <c r="F24" s="22">
        <v>1457.64</v>
      </c>
      <c r="G24" s="23">
        <f t="shared" si="0"/>
        <v>1778.3208000000002</v>
      </c>
    </row>
    <row r="25" spans="1:7" ht="21.6" customHeight="1" x14ac:dyDescent="0.2">
      <c r="A25" s="12">
        <f t="shared" si="1"/>
        <v>9</v>
      </c>
      <c r="B25" s="16" t="s">
        <v>39</v>
      </c>
      <c r="C25" s="20" t="s">
        <v>36</v>
      </c>
      <c r="D25" s="21" t="s">
        <v>32</v>
      </c>
      <c r="E25" s="21">
        <v>1</v>
      </c>
      <c r="F25" s="22">
        <v>188.61</v>
      </c>
      <c r="G25" s="23">
        <f t="shared" si="0"/>
        <v>230.10420000000002</v>
      </c>
    </row>
    <row r="26" spans="1:7" ht="21.6" customHeight="1" x14ac:dyDescent="0.2">
      <c r="A26" s="12">
        <f t="shared" si="1"/>
        <v>10</v>
      </c>
      <c r="B26" s="16" t="s">
        <v>40</v>
      </c>
      <c r="C26" s="20" t="s">
        <v>41</v>
      </c>
      <c r="D26" s="21" t="s">
        <v>32</v>
      </c>
      <c r="E26" s="21">
        <v>1</v>
      </c>
      <c r="F26" s="22">
        <v>628.70000000000005</v>
      </c>
      <c r="G26" s="23">
        <f t="shared" si="0"/>
        <v>767.01400000000001</v>
      </c>
    </row>
    <row r="27" spans="1:7" ht="135" customHeight="1" x14ac:dyDescent="0.2">
      <c r="A27" s="12">
        <f t="shared" si="1"/>
        <v>11</v>
      </c>
      <c r="B27" s="16" t="s">
        <v>42</v>
      </c>
      <c r="C27" s="24" t="s">
        <v>43</v>
      </c>
      <c r="D27" s="25" t="s">
        <v>44</v>
      </c>
      <c r="E27" s="21">
        <f>ROUND(1/10,7)</f>
        <v>0.1</v>
      </c>
      <c r="F27" s="22">
        <v>1631.26</v>
      </c>
      <c r="G27" s="23">
        <f t="shared" si="0"/>
        <v>1990.1371999999999</v>
      </c>
    </row>
    <row r="28" spans="1:7" ht="153.75" customHeight="1" x14ac:dyDescent="0.2">
      <c r="A28" s="12">
        <f t="shared" si="1"/>
        <v>12</v>
      </c>
      <c r="B28" s="16" t="s">
        <v>45</v>
      </c>
      <c r="C28" s="24" t="s">
        <v>46</v>
      </c>
      <c r="D28" s="25" t="s">
        <v>44</v>
      </c>
      <c r="E28" s="21">
        <f>ROUND(1/10,7)</f>
        <v>0.1</v>
      </c>
      <c r="F28" s="22">
        <v>5437.57</v>
      </c>
      <c r="G28" s="23">
        <f t="shared" si="0"/>
        <v>6633.8353999999999</v>
      </c>
    </row>
    <row r="29" spans="1:7" ht="21.6" customHeight="1" x14ac:dyDescent="0.2">
      <c r="A29" s="12"/>
      <c r="B29" s="60" t="s">
        <v>47</v>
      </c>
      <c r="C29" s="61"/>
      <c r="D29" s="64"/>
      <c r="E29" s="64"/>
      <c r="F29" s="61"/>
      <c r="G29" s="63"/>
    </row>
    <row r="30" spans="1:7" ht="84" customHeight="1" x14ac:dyDescent="0.2">
      <c r="A30" s="12">
        <v>13</v>
      </c>
      <c r="B30" s="17" t="s">
        <v>48</v>
      </c>
      <c r="C30" s="20" t="s">
        <v>49</v>
      </c>
      <c r="D30" s="25" t="s">
        <v>44</v>
      </c>
      <c r="E30" s="21">
        <f>ROUND(1/10,7)</f>
        <v>0.1</v>
      </c>
      <c r="F30" s="26">
        <v>1081.7</v>
      </c>
      <c r="G30" s="23">
        <f t="shared" si="0"/>
        <v>1319.674</v>
      </c>
    </row>
    <row r="31" spans="1:7" ht="136.5" customHeight="1" x14ac:dyDescent="0.2">
      <c r="A31" s="12">
        <f t="shared" si="1"/>
        <v>14</v>
      </c>
      <c r="B31" s="17" t="s">
        <v>50</v>
      </c>
      <c r="C31" s="27" t="s">
        <v>51</v>
      </c>
      <c r="D31" s="25" t="s">
        <v>44</v>
      </c>
      <c r="E31" s="21">
        <f>ROUND(1/10,7)</f>
        <v>0.1</v>
      </c>
      <c r="F31" s="26">
        <v>3605.6</v>
      </c>
      <c r="G31" s="23">
        <f t="shared" si="0"/>
        <v>4398.8319999999994</v>
      </c>
    </row>
    <row r="32" spans="1:7" ht="67.900000000000006" customHeight="1" x14ac:dyDescent="0.2">
      <c r="A32" s="12">
        <f t="shared" si="1"/>
        <v>15</v>
      </c>
      <c r="B32" s="17" t="s">
        <v>52</v>
      </c>
      <c r="C32" s="20" t="s">
        <v>53</v>
      </c>
      <c r="D32" s="25" t="s">
        <v>44</v>
      </c>
      <c r="E32" s="21">
        <f>ROUND(1/10,7)</f>
        <v>0.1</v>
      </c>
      <c r="F32" s="26">
        <v>1199.25</v>
      </c>
      <c r="G32" s="23">
        <f t="shared" si="0"/>
        <v>1463.085</v>
      </c>
    </row>
    <row r="33" spans="1:7" ht="70.5" customHeight="1" x14ac:dyDescent="0.2">
      <c r="A33" s="12">
        <f t="shared" si="1"/>
        <v>16</v>
      </c>
      <c r="B33" s="17" t="s">
        <v>54</v>
      </c>
      <c r="C33" s="20" t="s">
        <v>53</v>
      </c>
      <c r="D33" s="25" t="s">
        <v>44</v>
      </c>
      <c r="E33" s="21">
        <f>ROUND(1/10,7)</f>
        <v>0.1</v>
      </c>
      <c r="F33" s="26">
        <v>599.63</v>
      </c>
      <c r="G33" s="23">
        <f t="shared" si="0"/>
        <v>731.54859999999996</v>
      </c>
    </row>
    <row r="34" spans="1:7" ht="51.6" customHeight="1" x14ac:dyDescent="0.2">
      <c r="A34" s="12">
        <f t="shared" si="1"/>
        <v>17</v>
      </c>
      <c r="B34" s="28" t="s">
        <v>55</v>
      </c>
      <c r="C34" s="27" t="s">
        <v>56</v>
      </c>
      <c r="D34" s="25" t="s">
        <v>44</v>
      </c>
      <c r="E34" s="21">
        <f>ROUND(1/10,7)</f>
        <v>0.1</v>
      </c>
      <c r="F34" s="26">
        <v>1998.74</v>
      </c>
      <c r="G34" s="23">
        <f t="shared" si="0"/>
        <v>2438.4627999999998</v>
      </c>
    </row>
    <row r="35" spans="1:7" ht="75.599999999999994" customHeight="1" x14ac:dyDescent="0.2">
      <c r="A35" s="12">
        <f t="shared" si="1"/>
        <v>18</v>
      </c>
      <c r="B35" s="28" t="s">
        <v>57</v>
      </c>
      <c r="C35" s="20" t="s">
        <v>58</v>
      </c>
      <c r="D35" s="25" t="s">
        <v>27</v>
      </c>
      <c r="E35" s="21">
        <v>1</v>
      </c>
      <c r="F35" s="26">
        <v>3316.61</v>
      </c>
      <c r="G35" s="23">
        <f t="shared" si="0"/>
        <v>4046.2642000000001</v>
      </c>
    </row>
    <row r="36" spans="1:7" ht="72" customHeight="1" x14ac:dyDescent="0.2">
      <c r="A36" s="12">
        <f t="shared" si="1"/>
        <v>19</v>
      </c>
      <c r="B36" s="28" t="s">
        <v>59</v>
      </c>
      <c r="C36" s="20" t="s">
        <v>60</v>
      </c>
      <c r="D36" s="25" t="s">
        <v>27</v>
      </c>
      <c r="E36" s="21">
        <v>1</v>
      </c>
      <c r="F36" s="26">
        <v>1658.28</v>
      </c>
      <c r="G36" s="23">
        <f t="shared" si="0"/>
        <v>2023.1016</v>
      </c>
    </row>
    <row r="37" spans="1:7" ht="110.25" customHeight="1" x14ac:dyDescent="0.2">
      <c r="A37" s="12">
        <f t="shared" si="1"/>
        <v>20</v>
      </c>
      <c r="B37" s="28" t="s">
        <v>61</v>
      </c>
      <c r="C37" s="27" t="s">
        <v>62</v>
      </c>
      <c r="D37" s="25" t="s">
        <v>27</v>
      </c>
      <c r="E37" s="21">
        <v>1</v>
      </c>
      <c r="F37" s="26">
        <v>5527.66</v>
      </c>
      <c r="G37" s="23">
        <f t="shared" si="0"/>
        <v>6743.7451999999994</v>
      </c>
    </row>
    <row r="38" spans="1:7" ht="116.45" customHeight="1" x14ac:dyDescent="0.2">
      <c r="A38" s="12">
        <f t="shared" si="1"/>
        <v>21</v>
      </c>
      <c r="B38" s="28" t="s">
        <v>63</v>
      </c>
      <c r="C38" s="27" t="s">
        <v>64</v>
      </c>
      <c r="D38" s="25" t="s">
        <v>27</v>
      </c>
      <c r="E38" s="21">
        <v>1</v>
      </c>
      <c r="F38" s="26">
        <v>3853.55</v>
      </c>
      <c r="G38" s="23">
        <f t="shared" si="0"/>
        <v>4701.3310000000001</v>
      </c>
    </row>
    <row r="39" spans="1:7" ht="57" customHeight="1" x14ac:dyDescent="0.2">
      <c r="A39" s="12">
        <f t="shared" si="1"/>
        <v>22</v>
      </c>
      <c r="B39" s="28" t="s">
        <v>65</v>
      </c>
      <c r="C39" s="27" t="s">
        <v>66</v>
      </c>
      <c r="D39" s="25" t="s">
        <v>32</v>
      </c>
      <c r="E39" s="21">
        <v>1</v>
      </c>
      <c r="F39" s="26">
        <v>662.98</v>
      </c>
      <c r="G39" s="23">
        <f t="shared" si="0"/>
        <v>808.8356</v>
      </c>
    </row>
    <row r="40" spans="1:7" ht="54.6" customHeight="1" x14ac:dyDescent="0.2">
      <c r="A40" s="12">
        <f t="shared" si="1"/>
        <v>23</v>
      </c>
      <c r="B40" s="28" t="s">
        <v>67</v>
      </c>
      <c r="C40" s="27" t="s">
        <v>66</v>
      </c>
      <c r="D40" s="25" t="s">
        <v>32</v>
      </c>
      <c r="E40" s="21">
        <v>1</v>
      </c>
      <c r="F40" s="26">
        <v>331.49</v>
      </c>
      <c r="G40" s="23">
        <f t="shared" si="0"/>
        <v>404.4178</v>
      </c>
    </row>
    <row r="41" spans="1:7" ht="56.45" customHeight="1" x14ac:dyDescent="0.2">
      <c r="A41" s="12">
        <f t="shared" si="1"/>
        <v>24</v>
      </c>
      <c r="B41" s="28" t="s">
        <v>68</v>
      </c>
      <c r="C41" s="27" t="s">
        <v>69</v>
      </c>
      <c r="D41" s="25" t="s">
        <v>32</v>
      </c>
      <c r="E41" s="21">
        <v>1</v>
      </c>
      <c r="F41" s="26">
        <v>1104.96</v>
      </c>
      <c r="G41" s="23">
        <f t="shared" si="0"/>
        <v>1348.0512000000001</v>
      </c>
    </row>
    <row r="42" spans="1:7" ht="31.5" x14ac:dyDescent="0.2">
      <c r="A42" s="12">
        <f t="shared" si="1"/>
        <v>25</v>
      </c>
      <c r="B42" s="16" t="s">
        <v>70</v>
      </c>
      <c r="C42" s="27" t="s">
        <v>71</v>
      </c>
      <c r="D42" s="25" t="s">
        <v>32</v>
      </c>
      <c r="E42" s="21">
        <v>1</v>
      </c>
      <c r="F42" s="26">
        <v>1906.53</v>
      </c>
      <c r="G42" s="23">
        <f t="shared" si="0"/>
        <v>2325.9665999999997</v>
      </c>
    </row>
    <row r="43" spans="1:7" ht="41.45" customHeight="1" x14ac:dyDescent="0.2">
      <c r="A43" s="12">
        <f t="shared" si="1"/>
        <v>26</v>
      </c>
      <c r="B43" s="16" t="s">
        <v>72</v>
      </c>
      <c r="C43" s="27" t="s">
        <v>73</v>
      </c>
      <c r="D43" s="25" t="s">
        <v>32</v>
      </c>
      <c r="E43" s="21">
        <v>1</v>
      </c>
      <c r="F43" s="26">
        <v>6355.13</v>
      </c>
      <c r="G43" s="23">
        <f t="shared" si="0"/>
        <v>7753.2586000000001</v>
      </c>
    </row>
    <row r="44" spans="1:7" ht="49.5" customHeight="1" x14ac:dyDescent="0.2">
      <c r="A44" s="12">
        <f t="shared" si="1"/>
        <v>27</v>
      </c>
      <c r="B44" s="28" t="s">
        <v>74</v>
      </c>
      <c r="C44" s="20" t="s">
        <v>75</v>
      </c>
      <c r="D44" s="25" t="s">
        <v>32</v>
      </c>
      <c r="E44" s="21">
        <v>1</v>
      </c>
      <c r="F44" s="26">
        <v>406.51</v>
      </c>
      <c r="G44" s="23">
        <f t="shared" si="0"/>
        <v>495.94219999999996</v>
      </c>
    </row>
    <row r="45" spans="1:7" ht="31.5" x14ac:dyDescent="0.2">
      <c r="A45" s="12">
        <f t="shared" si="1"/>
        <v>28</v>
      </c>
      <c r="B45" s="28" t="s">
        <v>76</v>
      </c>
      <c r="C45" s="20" t="s">
        <v>77</v>
      </c>
      <c r="D45" s="25" t="s">
        <v>32</v>
      </c>
      <c r="E45" s="21">
        <v>1</v>
      </c>
      <c r="F45" s="26">
        <v>1355</v>
      </c>
      <c r="G45" s="23">
        <f t="shared" si="0"/>
        <v>1653.1</v>
      </c>
    </row>
    <row r="46" spans="1:7" ht="51.75" customHeight="1" x14ac:dyDescent="0.2">
      <c r="A46" s="12">
        <f t="shared" si="1"/>
        <v>29</v>
      </c>
      <c r="B46" s="28" t="s">
        <v>78</v>
      </c>
      <c r="C46" s="20" t="s">
        <v>79</v>
      </c>
      <c r="D46" s="25" t="s">
        <v>32</v>
      </c>
      <c r="E46" s="21">
        <v>1</v>
      </c>
      <c r="F46" s="26">
        <v>406.51</v>
      </c>
      <c r="G46" s="23">
        <f t="shared" si="0"/>
        <v>495.94219999999996</v>
      </c>
    </row>
    <row r="47" spans="1:7" ht="51" customHeight="1" x14ac:dyDescent="0.2">
      <c r="A47" s="12">
        <f t="shared" si="1"/>
        <v>30</v>
      </c>
      <c r="B47" s="28" t="s">
        <v>80</v>
      </c>
      <c r="C47" s="20" t="s">
        <v>81</v>
      </c>
      <c r="D47" s="25" t="s">
        <v>32</v>
      </c>
      <c r="E47" s="21">
        <v>1</v>
      </c>
      <c r="F47" s="26">
        <v>1355</v>
      </c>
      <c r="G47" s="23">
        <f t="shared" si="0"/>
        <v>1653.1</v>
      </c>
    </row>
    <row r="48" spans="1:7" ht="47.25" customHeight="1" x14ac:dyDescent="0.2">
      <c r="A48" s="12">
        <f t="shared" si="1"/>
        <v>31</v>
      </c>
      <c r="B48" s="28" t="s">
        <v>82</v>
      </c>
      <c r="C48" s="20" t="s">
        <v>83</v>
      </c>
      <c r="D48" s="25" t="s">
        <v>32</v>
      </c>
      <c r="E48" s="21">
        <v>1</v>
      </c>
      <c r="F48" s="26">
        <v>406.51</v>
      </c>
      <c r="G48" s="23">
        <f t="shared" si="0"/>
        <v>495.94219999999996</v>
      </c>
    </row>
    <row r="49" spans="1:7" ht="78.75" x14ac:dyDescent="0.2">
      <c r="A49" s="12">
        <f t="shared" si="1"/>
        <v>32</v>
      </c>
      <c r="B49" s="28" t="s">
        <v>84</v>
      </c>
      <c r="C49" s="27" t="s">
        <v>85</v>
      </c>
      <c r="D49" s="25" t="s">
        <v>32</v>
      </c>
      <c r="E49" s="21">
        <v>1</v>
      </c>
      <c r="F49" s="29">
        <v>1355</v>
      </c>
      <c r="G49" s="23">
        <f t="shared" si="0"/>
        <v>1653.1</v>
      </c>
    </row>
    <row r="50" spans="1:7" ht="47.25" x14ac:dyDescent="0.2">
      <c r="A50" s="12">
        <f t="shared" si="1"/>
        <v>33</v>
      </c>
      <c r="B50" s="16" t="s">
        <v>86</v>
      </c>
      <c r="C50" s="27" t="s">
        <v>87</v>
      </c>
      <c r="D50" s="25" t="s">
        <v>32</v>
      </c>
      <c r="E50" s="21">
        <v>1</v>
      </c>
      <c r="F50" s="26">
        <v>973.72</v>
      </c>
      <c r="G50" s="23">
        <f t="shared" si="0"/>
        <v>1187.9384</v>
      </c>
    </row>
    <row r="51" spans="1:7" ht="47.25" x14ac:dyDescent="0.2">
      <c r="A51" s="12">
        <f t="shared" si="1"/>
        <v>34</v>
      </c>
      <c r="B51" s="16" t="s">
        <v>88</v>
      </c>
      <c r="C51" s="27" t="s">
        <v>89</v>
      </c>
      <c r="D51" s="25" t="s">
        <v>32</v>
      </c>
      <c r="E51" s="21">
        <v>1</v>
      </c>
      <c r="F51" s="26">
        <v>3245.71</v>
      </c>
      <c r="G51" s="23">
        <f t="shared" si="0"/>
        <v>3959.7662</v>
      </c>
    </row>
    <row r="52" spans="1:7" ht="47.25" x14ac:dyDescent="0.2">
      <c r="A52" s="12">
        <f t="shared" si="1"/>
        <v>35</v>
      </c>
      <c r="B52" s="28" t="s">
        <v>90</v>
      </c>
      <c r="C52" s="20" t="s">
        <v>91</v>
      </c>
      <c r="D52" s="25" t="s">
        <v>32</v>
      </c>
      <c r="E52" s="21">
        <v>1</v>
      </c>
      <c r="F52" s="26">
        <v>331.49</v>
      </c>
      <c r="G52" s="23">
        <f t="shared" si="0"/>
        <v>404.4178</v>
      </c>
    </row>
    <row r="53" spans="1:7" ht="47.25" x14ac:dyDescent="0.2">
      <c r="A53" s="12">
        <f t="shared" si="1"/>
        <v>36</v>
      </c>
      <c r="B53" s="28" t="s">
        <v>92</v>
      </c>
      <c r="C53" s="20" t="s">
        <v>93</v>
      </c>
      <c r="D53" s="25" t="s">
        <v>32</v>
      </c>
      <c r="E53" s="21">
        <v>1</v>
      </c>
      <c r="F53" s="26">
        <v>1104.96</v>
      </c>
      <c r="G53" s="23">
        <f t="shared" si="0"/>
        <v>1348.0512000000001</v>
      </c>
    </row>
    <row r="54" spans="1:7" ht="39.75" customHeight="1" x14ac:dyDescent="0.2">
      <c r="A54" s="12">
        <f t="shared" si="1"/>
        <v>37</v>
      </c>
      <c r="B54" s="28" t="s">
        <v>94</v>
      </c>
      <c r="C54" s="24" t="s">
        <v>95</v>
      </c>
      <c r="D54" s="25" t="s">
        <v>32</v>
      </c>
      <c r="E54" s="21">
        <v>1</v>
      </c>
      <c r="F54" s="26">
        <v>392.58</v>
      </c>
      <c r="G54" s="23">
        <f t="shared" si="0"/>
        <v>478.94759999999997</v>
      </c>
    </row>
    <row r="55" spans="1:7" ht="39" customHeight="1" x14ac:dyDescent="0.2">
      <c r="A55" s="12">
        <f t="shared" si="1"/>
        <v>38</v>
      </c>
      <c r="B55" s="28" t="s">
        <v>96</v>
      </c>
      <c r="C55" s="24" t="s">
        <v>97</v>
      </c>
      <c r="D55" s="25" t="s">
        <v>32</v>
      </c>
      <c r="E55" s="21">
        <v>1</v>
      </c>
      <c r="F55" s="26">
        <v>1308.6500000000001</v>
      </c>
      <c r="G55" s="23">
        <f t="shared" si="0"/>
        <v>1596.5530000000001</v>
      </c>
    </row>
    <row r="56" spans="1:7" ht="25.9" customHeight="1" x14ac:dyDescent="0.2">
      <c r="A56" s="12"/>
      <c r="B56" s="60" t="s">
        <v>98</v>
      </c>
      <c r="C56" s="61"/>
      <c r="D56" s="64"/>
      <c r="E56" s="64"/>
      <c r="F56" s="61"/>
      <c r="G56" s="63"/>
    </row>
    <row r="57" spans="1:7" ht="52.15" customHeight="1" x14ac:dyDescent="0.2">
      <c r="A57" s="12">
        <v>39</v>
      </c>
      <c r="B57" s="28" t="s">
        <v>99</v>
      </c>
      <c r="C57" s="24" t="s">
        <v>100</v>
      </c>
      <c r="D57" s="25" t="s">
        <v>32</v>
      </c>
      <c r="E57" s="21">
        <v>1</v>
      </c>
      <c r="F57" s="26">
        <v>591.70000000000005</v>
      </c>
      <c r="G57" s="30">
        <f t="shared" si="0"/>
        <v>721.87400000000002</v>
      </c>
    </row>
    <row r="58" spans="1:7" ht="81" customHeight="1" x14ac:dyDescent="0.2">
      <c r="A58" s="12">
        <f t="shared" si="1"/>
        <v>40</v>
      </c>
      <c r="B58" s="28" t="s">
        <v>101</v>
      </c>
      <c r="C58" s="24" t="s">
        <v>102</v>
      </c>
      <c r="D58" s="25" t="s">
        <v>32</v>
      </c>
      <c r="E58" s="21">
        <v>1</v>
      </c>
      <c r="F58" s="26">
        <v>1972.3300000000002</v>
      </c>
      <c r="G58" s="30">
        <f t="shared" si="0"/>
        <v>2406.2426</v>
      </c>
    </row>
    <row r="59" spans="1:7" ht="54" customHeight="1" x14ac:dyDescent="0.2">
      <c r="A59" s="12">
        <f t="shared" si="1"/>
        <v>41</v>
      </c>
      <c r="B59" s="28" t="s">
        <v>103</v>
      </c>
      <c r="C59" s="24" t="s">
        <v>104</v>
      </c>
      <c r="D59" s="25" t="s">
        <v>32</v>
      </c>
      <c r="E59" s="21">
        <v>1</v>
      </c>
      <c r="F59" s="26">
        <v>295.85000000000002</v>
      </c>
      <c r="G59" s="30">
        <f t="shared" si="0"/>
        <v>360.93700000000001</v>
      </c>
    </row>
    <row r="60" spans="1:7" ht="101.45" customHeight="1" x14ac:dyDescent="0.2">
      <c r="A60" s="12">
        <f t="shared" si="1"/>
        <v>42</v>
      </c>
      <c r="B60" s="28" t="s">
        <v>105</v>
      </c>
      <c r="C60" s="24" t="s">
        <v>106</v>
      </c>
      <c r="D60" s="25" t="s">
        <v>32</v>
      </c>
      <c r="E60" s="21">
        <v>1</v>
      </c>
      <c r="F60" s="26">
        <v>986.17000000000007</v>
      </c>
      <c r="G60" s="30">
        <f t="shared" si="0"/>
        <v>1203.1274000000001</v>
      </c>
    </row>
    <row r="61" spans="1:7" ht="60" customHeight="1" x14ac:dyDescent="0.2">
      <c r="A61" s="12">
        <f t="shared" si="1"/>
        <v>43</v>
      </c>
      <c r="B61" s="28" t="s">
        <v>107</v>
      </c>
      <c r="C61" s="24" t="s">
        <v>108</v>
      </c>
      <c r="D61" s="25" t="s">
        <v>32</v>
      </c>
      <c r="E61" s="21">
        <v>1</v>
      </c>
      <c r="F61" s="26">
        <v>331.49</v>
      </c>
      <c r="G61" s="30">
        <f t="shared" si="0"/>
        <v>404.4178</v>
      </c>
    </row>
    <row r="62" spans="1:7" ht="81" customHeight="1" x14ac:dyDescent="0.2">
      <c r="A62" s="12">
        <f t="shared" si="1"/>
        <v>44</v>
      </c>
      <c r="B62" s="28" t="s">
        <v>109</v>
      </c>
      <c r="C62" s="24" t="s">
        <v>110</v>
      </c>
      <c r="D62" s="25" t="s">
        <v>32</v>
      </c>
      <c r="E62" s="21">
        <v>1</v>
      </c>
      <c r="F62" s="26">
        <v>1104.96</v>
      </c>
      <c r="G62" s="30">
        <f t="shared" si="0"/>
        <v>1348.0512000000001</v>
      </c>
    </row>
    <row r="63" spans="1:7" ht="40.15" customHeight="1" x14ac:dyDescent="0.2">
      <c r="A63" s="12">
        <f t="shared" si="1"/>
        <v>45</v>
      </c>
      <c r="B63" s="28" t="s">
        <v>111</v>
      </c>
      <c r="C63" s="27" t="s">
        <v>112</v>
      </c>
      <c r="D63" s="25" t="s">
        <v>32</v>
      </c>
      <c r="E63" s="21">
        <v>1</v>
      </c>
      <c r="F63" s="26">
        <v>973.72</v>
      </c>
      <c r="G63" s="30">
        <f t="shared" si="0"/>
        <v>1187.9384</v>
      </c>
    </row>
    <row r="64" spans="1:7" ht="36" customHeight="1" x14ac:dyDescent="0.2">
      <c r="A64" s="12">
        <f t="shared" si="1"/>
        <v>46</v>
      </c>
      <c r="B64" s="28" t="s">
        <v>113</v>
      </c>
      <c r="C64" s="27" t="s">
        <v>114</v>
      </c>
      <c r="D64" s="25" t="s">
        <v>32</v>
      </c>
      <c r="E64" s="21">
        <v>1</v>
      </c>
      <c r="F64" s="26">
        <v>3245.71</v>
      </c>
      <c r="G64" s="30">
        <f t="shared" si="0"/>
        <v>3959.7662</v>
      </c>
    </row>
    <row r="65" spans="1:7" ht="54" customHeight="1" x14ac:dyDescent="0.2">
      <c r="A65" s="12">
        <f t="shared" si="1"/>
        <v>47</v>
      </c>
      <c r="B65" s="28" t="s">
        <v>115</v>
      </c>
      <c r="C65" s="24" t="s">
        <v>108</v>
      </c>
      <c r="D65" s="25" t="s">
        <v>32</v>
      </c>
      <c r="E65" s="21">
        <v>1</v>
      </c>
      <c r="F65" s="26">
        <v>331.49</v>
      </c>
      <c r="G65" s="30">
        <f t="shared" si="0"/>
        <v>404.4178</v>
      </c>
    </row>
    <row r="66" spans="1:7" ht="85.15" customHeight="1" x14ac:dyDescent="0.2">
      <c r="A66" s="12">
        <f t="shared" si="1"/>
        <v>48</v>
      </c>
      <c r="B66" s="28" t="s">
        <v>116</v>
      </c>
      <c r="C66" s="24" t="s">
        <v>117</v>
      </c>
      <c r="D66" s="25" t="s">
        <v>32</v>
      </c>
      <c r="E66" s="21">
        <v>1</v>
      </c>
      <c r="F66" s="26">
        <v>1104.96</v>
      </c>
      <c r="G66" s="30">
        <f t="shared" si="0"/>
        <v>1348.0512000000001</v>
      </c>
    </row>
    <row r="67" spans="1:7" ht="61.9" customHeight="1" x14ac:dyDescent="0.2">
      <c r="A67" s="12">
        <f t="shared" si="1"/>
        <v>49</v>
      </c>
      <c r="B67" s="28" t="s">
        <v>118</v>
      </c>
      <c r="C67" s="24" t="s">
        <v>108</v>
      </c>
      <c r="D67" s="25" t="s">
        <v>32</v>
      </c>
      <c r="E67" s="21">
        <v>1</v>
      </c>
      <c r="F67" s="26">
        <v>331.49</v>
      </c>
      <c r="G67" s="30">
        <f t="shared" si="0"/>
        <v>404.4178</v>
      </c>
    </row>
    <row r="68" spans="1:7" ht="86.45" customHeight="1" x14ac:dyDescent="0.2">
      <c r="A68" s="12">
        <f t="shared" si="1"/>
        <v>50</v>
      </c>
      <c r="B68" s="28" t="s">
        <v>119</v>
      </c>
      <c r="C68" s="24" t="s">
        <v>117</v>
      </c>
      <c r="D68" s="25" t="s">
        <v>32</v>
      </c>
      <c r="E68" s="21">
        <v>1</v>
      </c>
      <c r="F68" s="26">
        <v>1104.96</v>
      </c>
      <c r="G68" s="30">
        <f t="shared" si="0"/>
        <v>1348.0512000000001</v>
      </c>
    </row>
    <row r="69" spans="1:7" ht="25.9" customHeight="1" x14ac:dyDescent="0.2">
      <c r="A69" s="12"/>
      <c r="B69" s="60" t="s">
        <v>120</v>
      </c>
      <c r="C69" s="61"/>
      <c r="D69" s="64"/>
      <c r="E69" s="64"/>
      <c r="F69" s="61"/>
      <c r="G69" s="63"/>
    </row>
    <row r="70" spans="1:7" ht="46.15" customHeight="1" x14ac:dyDescent="0.2">
      <c r="A70" s="12">
        <f>A68+1</f>
        <v>51</v>
      </c>
      <c r="B70" s="28" t="s">
        <v>121</v>
      </c>
      <c r="C70" s="24" t="s">
        <v>122</v>
      </c>
      <c r="D70" s="25" t="s">
        <v>32</v>
      </c>
      <c r="E70" s="21">
        <v>1</v>
      </c>
      <c r="F70" s="26">
        <v>692</v>
      </c>
      <c r="G70" s="31">
        <f t="shared" si="0"/>
        <v>844.24</v>
      </c>
    </row>
    <row r="71" spans="1:7" ht="75.599999999999994" customHeight="1" x14ac:dyDescent="0.2">
      <c r="A71" s="12">
        <f t="shared" ref="A71:A95" si="2">A70+1</f>
        <v>52</v>
      </c>
      <c r="B71" s="28" t="s">
        <v>123</v>
      </c>
      <c r="C71" s="24" t="s">
        <v>124</v>
      </c>
      <c r="D71" s="25" t="s">
        <v>32</v>
      </c>
      <c r="E71" s="21">
        <v>1</v>
      </c>
      <c r="F71" s="26">
        <v>2306.77</v>
      </c>
      <c r="G71" s="31">
        <f t="shared" si="0"/>
        <v>2814.2593999999999</v>
      </c>
    </row>
    <row r="72" spans="1:7" ht="38.450000000000003" customHeight="1" x14ac:dyDescent="0.2">
      <c r="A72" s="12">
        <f t="shared" si="2"/>
        <v>53</v>
      </c>
      <c r="B72" s="28" t="s">
        <v>125</v>
      </c>
      <c r="C72" s="24" t="s">
        <v>126</v>
      </c>
      <c r="D72" s="25" t="s">
        <v>127</v>
      </c>
      <c r="E72" s="21">
        <f>ROUND(1/100,7)</f>
        <v>0.01</v>
      </c>
      <c r="F72" s="26">
        <v>61.45</v>
      </c>
      <c r="G72" s="31">
        <f t="shared" si="0"/>
        <v>74.969000000000008</v>
      </c>
    </row>
    <row r="73" spans="1:7" ht="39.6" customHeight="1" x14ac:dyDescent="0.2">
      <c r="A73" s="12">
        <f t="shared" si="2"/>
        <v>54</v>
      </c>
      <c r="B73" s="28" t="s">
        <v>128</v>
      </c>
      <c r="C73" s="24" t="s">
        <v>129</v>
      </c>
      <c r="D73" s="25" t="s">
        <v>127</v>
      </c>
      <c r="E73" s="21">
        <f>ROUND(1/100,7)</f>
        <v>0.01</v>
      </c>
      <c r="F73" s="26">
        <v>1626.16</v>
      </c>
      <c r="G73" s="31">
        <f t="shared" si="0"/>
        <v>1983.9152000000001</v>
      </c>
    </row>
    <row r="74" spans="1:7" ht="45.6" customHeight="1" x14ac:dyDescent="0.2">
      <c r="A74" s="12">
        <f t="shared" si="2"/>
        <v>55</v>
      </c>
      <c r="B74" s="28" t="s">
        <v>130</v>
      </c>
      <c r="C74" s="20" t="s">
        <v>131</v>
      </c>
      <c r="D74" s="25" t="s">
        <v>32</v>
      </c>
      <c r="E74" s="21">
        <v>1</v>
      </c>
      <c r="F74" s="26">
        <v>392.58</v>
      </c>
      <c r="G74" s="31">
        <f t="shared" si="0"/>
        <v>478.94759999999997</v>
      </c>
    </row>
    <row r="75" spans="1:7" ht="40.15" customHeight="1" x14ac:dyDescent="0.2">
      <c r="A75" s="12">
        <f t="shared" si="2"/>
        <v>56</v>
      </c>
      <c r="B75" s="28" t="s">
        <v>132</v>
      </c>
      <c r="C75" s="20" t="s">
        <v>133</v>
      </c>
      <c r="D75" s="25" t="s">
        <v>32</v>
      </c>
      <c r="E75" s="21">
        <v>1</v>
      </c>
      <c r="F75" s="26">
        <v>1308.6500000000001</v>
      </c>
      <c r="G75" s="31">
        <f t="shared" si="0"/>
        <v>1596.5530000000001</v>
      </c>
    </row>
    <row r="76" spans="1:7" ht="25.9" customHeight="1" x14ac:dyDescent="0.2">
      <c r="A76" s="12">
        <f t="shared" si="2"/>
        <v>57</v>
      </c>
      <c r="B76" s="28" t="s">
        <v>134</v>
      </c>
      <c r="C76" s="24" t="s">
        <v>135</v>
      </c>
      <c r="D76" s="25" t="s">
        <v>32</v>
      </c>
      <c r="E76" s="21">
        <v>1</v>
      </c>
      <c r="F76" s="26">
        <v>392.58</v>
      </c>
      <c r="G76" s="31">
        <f t="shared" si="0"/>
        <v>478.94759999999997</v>
      </c>
    </row>
    <row r="77" spans="1:7" ht="25.9" customHeight="1" x14ac:dyDescent="0.2">
      <c r="A77" s="12">
        <f t="shared" si="2"/>
        <v>58</v>
      </c>
      <c r="B77" s="28" t="s">
        <v>136</v>
      </c>
      <c r="C77" s="24" t="s">
        <v>137</v>
      </c>
      <c r="D77" s="25" t="s">
        <v>32</v>
      </c>
      <c r="E77" s="21">
        <v>1</v>
      </c>
      <c r="F77" s="26">
        <v>1308.6500000000001</v>
      </c>
      <c r="G77" s="31">
        <f t="shared" si="0"/>
        <v>1596.5530000000001</v>
      </c>
    </row>
    <row r="78" spans="1:7" ht="25.9" customHeight="1" x14ac:dyDescent="0.2">
      <c r="A78" s="12"/>
      <c r="B78" s="60" t="s">
        <v>138</v>
      </c>
      <c r="C78" s="61"/>
      <c r="D78" s="64"/>
      <c r="E78" s="64"/>
      <c r="F78" s="61"/>
      <c r="G78" s="63"/>
    </row>
    <row r="79" spans="1:7" ht="65.25" customHeight="1" x14ac:dyDescent="0.2">
      <c r="A79" s="12">
        <v>59</v>
      </c>
      <c r="B79" s="17" t="s">
        <v>139</v>
      </c>
      <c r="C79" s="27" t="s">
        <v>140</v>
      </c>
      <c r="D79" s="25" t="s">
        <v>141</v>
      </c>
      <c r="E79" s="21">
        <v>1</v>
      </c>
      <c r="F79" s="32">
        <v>21514.62</v>
      </c>
      <c r="G79" s="33">
        <f t="shared" si="0"/>
        <v>26247.836399999997</v>
      </c>
    </row>
    <row r="80" spans="1:7" ht="77.25" customHeight="1" x14ac:dyDescent="0.2">
      <c r="A80" s="12">
        <f t="shared" si="2"/>
        <v>60</v>
      </c>
      <c r="B80" s="17" t="s">
        <v>142</v>
      </c>
      <c r="C80" s="27" t="s">
        <v>140</v>
      </c>
      <c r="D80" s="25" t="s">
        <v>141</v>
      </c>
      <c r="E80" s="21">
        <v>1</v>
      </c>
      <c r="F80" s="32">
        <v>43029.23</v>
      </c>
      <c r="G80" s="33">
        <f t="shared" ref="G80:G99" si="3">F80*1.22</f>
        <v>52495.660600000003</v>
      </c>
    </row>
    <row r="81" spans="1:7" ht="71.45" customHeight="1" x14ac:dyDescent="0.2">
      <c r="A81" s="12">
        <f t="shared" si="2"/>
        <v>61</v>
      </c>
      <c r="B81" s="17" t="s">
        <v>143</v>
      </c>
      <c r="C81" s="27" t="s">
        <v>144</v>
      </c>
      <c r="D81" s="25" t="s">
        <v>141</v>
      </c>
      <c r="E81" s="21">
        <v>1</v>
      </c>
      <c r="F81" s="32">
        <v>71715.37</v>
      </c>
      <c r="G81" s="33">
        <f t="shared" si="3"/>
        <v>87492.751399999994</v>
      </c>
    </row>
    <row r="82" spans="1:7" ht="45.6" customHeight="1" x14ac:dyDescent="0.2">
      <c r="A82" s="12">
        <f t="shared" si="2"/>
        <v>62</v>
      </c>
      <c r="B82" s="16" t="s">
        <v>145</v>
      </c>
      <c r="C82" s="27" t="s">
        <v>146</v>
      </c>
      <c r="D82" s="25" t="s">
        <v>147</v>
      </c>
      <c r="E82" s="21">
        <f t="shared" ref="E82:E95" si="4">ROUND(1/100,7)</f>
        <v>0.01</v>
      </c>
      <c r="F82" s="26">
        <v>59.65</v>
      </c>
      <c r="G82" s="33">
        <f t="shared" si="3"/>
        <v>72.772999999999996</v>
      </c>
    </row>
    <row r="83" spans="1:7" ht="88.15" customHeight="1" x14ac:dyDescent="0.2">
      <c r="A83" s="12">
        <f t="shared" si="2"/>
        <v>63</v>
      </c>
      <c r="B83" s="16" t="s">
        <v>148</v>
      </c>
      <c r="C83" s="27" t="s">
        <v>149</v>
      </c>
      <c r="D83" s="25" t="s">
        <v>147</v>
      </c>
      <c r="E83" s="21">
        <f t="shared" si="4"/>
        <v>0.01</v>
      </c>
      <c r="F83" s="26">
        <v>198.83</v>
      </c>
      <c r="G83" s="33">
        <f t="shared" si="3"/>
        <v>242.57260000000002</v>
      </c>
    </row>
    <row r="84" spans="1:7" ht="43.15" customHeight="1" x14ac:dyDescent="0.2">
      <c r="A84" s="12">
        <f t="shared" si="2"/>
        <v>64</v>
      </c>
      <c r="B84" s="16" t="s">
        <v>150</v>
      </c>
      <c r="C84" s="27" t="s">
        <v>151</v>
      </c>
      <c r="D84" s="25" t="s">
        <v>147</v>
      </c>
      <c r="E84" s="21">
        <f t="shared" si="4"/>
        <v>0.01</v>
      </c>
      <c r="F84" s="26">
        <v>104.41</v>
      </c>
      <c r="G84" s="33">
        <f t="shared" si="3"/>
        <v>127.38019999999999</v>
      </c>
    </row>
    <row r="85" spans="1:7" ht="42" customHeight="1" x14ac:dyDescent="0.2">
      <c r="A85" s="12">
        <f t="shared" si="2"/>
        <v>65</v>
      </c>
      <c r="B85" s="16" t="s">
        <v>152</v>
      </c>
      <c r="C85" s="27" t="s">
        <v>153</v>
      </c>
      <c r="D85" s="25" t="s">
        <v>147</v>
      </c>
      <c r="E85" s="21">
        <f t="shared" si="4"/>
        <v>0.01</v>
      </c>
      <c r="F85" s="26">
        <v>348.01</v>
      </c>
      <c r="G85" s="33">
        <f t="shared" si="3"/>
        <v>424.57219999999995</v>
      </c>
    </row>
    <row r="86" spans="1:7" ht="50.45" customHeight="1" x14ac:dyDescent="0.2">
      <c r="A86" s="12">
        <f t="shared" si="2"/>
        <v>66</v>
      </c>
      <c r="B86" s="28" t="s">
        <v>154</v>
      </c>
      <c r="C86" s="27" t="s">
        <v>155</v>
      </c>
      <c r="D86" s="25" t="s">
        <v>156</v>
      </c>
      <c r="E86" s="21">
        <f t="shared" si="4"/>
        <v>0.01</v>
      </c>
      <c r="F86" s="26">
        <v>40.24</v>
      </c>
      <c r="G86" s="33">
        <f t="shared" si="3"/>
        <v>49.092800000000004</v>
      </c>
    </row>
    <row r="87" spans="1:7" ht="55.9" customHeight="1" x14ac:dyDescent="0.2">
      <c r="A87" s="12">
        <f t="shared" si="2"/>
        <v>67</v>
      </c>
      <c r="B87" s="28" t="s">
        <v>157</v>
      </c>
      <c r="C87" s="27" t="s">
        <v>158</v>
      </c>
      <c r="D87" s="25" t="s">
        <v>147</v>
      </c>
      <c r="E87" s="21">
        <f t="shared" si="4"/>
        <v>0.01</v>
      </c>
      <c r="F87" s="26">
        <v>179.13</v>
      </c>
      <c r="G87" s="33">
        <f t="shared" si="3"/>
        <v>218.5386</v>
      </c>
    </row>
    <row r="88" spans="1:7" ht="68.45" customHeight="1" x14ac:dyDescent="0.2">
      <c r="A88" s="12">
        <f t="shared" si="2"/>
        <v>68</v>
      </c>
      <c r="B88" s="28" t="s">
        <v>159</v>
      </c>
      <c r="C88" s="27" t="s">
        <v>160</v>
      </c>
      <c r="D88" s="25" t="s">
        <v>147</v>
      </c>
      <c r="E88" s="21">
        <f t="shared" si="4"/>
        <v>0.01</v>
      </c>
      <c r="F88" s="26">
        <v>66</v>
      </c>
      <c r="G88" s="33">
        <f t="shared" si="3"/>
        <v>80.52</v>
      </c>
    </row>
    <row r="89" spans="1:7" ht="66.599999999999994" customHeight="1" x14ac:dyDescent="0.2">
      <c r="A89" s="12">
        <f t="shared" si="2"/>
        <v>69</v>
      </c>
      <c r="B89" s="28" t="s">
        <v>161</v>
      </c>
      <c r="C89" s="27" t="s">
        <v>160</v>
      </c>
      <c r="D89" s="25" t="s">
        <v>147</v>
      </c>
      <c r="E89" s="21">
        <f t="shared" si="4"/>
        <v>0.01</v>
      </c>
      <c r="F89" s="26">
        <v>77.37</v>
      </c>
      <c r="G89" s="33">
        <f t="shared" si="3"/>
        <v>94.391400000000004</v>
      </c>
    </row>
    <row r="90" spans="1:7" ht="47.45" customHeight="1" x14ac:dyDescent="0.2">
      <c r="A90" s="12">
        <f t="shared" si="2"/>
        <v>70</v>
      </c>
      <c r="B90" s="28" t="s">
        <v>162</v>
      </c>
      <c r="C90" s="27" t="s">
        <v>163</v>
      </c>
      <c r="D90" s="25" t="s">
        <v>147</v>
      </c>
      <c r="E90" s="21">
        <f t="shared" si="4"/>
        <v>0.01</v>
      </c>
      <c r="F90" s="26">
        <v>3.86</v>
      </c>
      <c r="G90" s="33">
        <f t="shared" si="3"/>
        <v>4.7092000000000001</v>
      </c>
    </row>
    <row r="91" spans="1:7" ht="47.45" customHeight="1" x14ac:dyDescent="0.2">
      <c r="A91" s="12">
        <f t="shared" si="2"/>
        <v>71</v>
      </c>
      <c r="B91" s="28" t="s">
        <v>164</v>
      </c>
      <c r="C91" s="27" t="s">
        <v>163</v>
      </c>
      <c r="D91" s="25" t="s">
        <v>147</v>
      </c>
      <c r="E91" s="21">
        <f t="shared" si="4"/>
        <v>0.01</v>
      </c>
      <c r="F91" s="26">
        <v>7.76</v>
      </c>
      <c r="G91" s="33">
        <f t="shared" si="3"/>
        <v>9.4672000000000001</v>
      </c>
    </row>
    <row r="92" spans="1:7" ht="47.45" customHeight="1" x14ac:dyDescent="0.2">
      <c r="A92" s="12">
        <f t="shared" si="2"/>
        <v>72</v>
      </c>
      <c r="B92" s="28" t="s">
        <v>165</v>
      </c>
      <c r="C92" s="27" t="s">
        <v>163</v>
      </c>
      <c r="D92" s="25" t="s">
        <v>147</v>
      </c>
      <c r="E92" s="21">
        <f t="shared" si="4"/>
        <v>0.01</v>
      </c>
      <c r="F92" s="26">
        <v>11.540000000000001</v>
      </c>
      <c r="G92" s="33">
        <f t="shared" si="3"/>
        <v>14.078800000000001</v>
      </c>
    </row>
    <row r="93" spans="1:7" ht="71.45" customHeight="1" x14ac:dyDescent="0.2">
      <c r="A93" s="12">
        <f t="shared" si="2"/>
        <v>73</v>
      </c>
      <c r="B93" s="28" t="s">
        <v>166</v>
      </c>
      <c r="C93" s="27" t="s">
        <v>160</v>
      </c>
      <c r="D93" s="25" t="s">
        <v>147</v>
      </c>
      <c r="E93" s="21">
        <f t="shared" si="4"/>
        <v>0.01</v>
      </c>
      <c r="F93" s="26">
        <v>12.950000000000001</v>
      </c>
      <c r="G93" s="33">
        <f t="shared" si="3"/>
        <v>15.799000000000001</v>
      </c>
    </row>
    <row r="94" spans="1:7" ht="69" customHeight="1" x14ac:dyDescent="0.2">
      <c r="A94" s="12">
        <f t="shared" si="2"/>
        <v>74</v>
      </c>
      <c r="B94" s="28" t="s">
        <v>167</v>
      </c>
      <c r="C94" s="27" t="s">
        <v>160</v>
      </c>
      <c r="D94" s="25" t="s">
        <v>147</v>
      </c>
      <c r="E94" s="21">
        <f t="shared" si="4"/>
        <v>0.01</v>
      </c>
      <c r="F94" s="26">
        <v>25.85</v>
      </c>
      <c r="G94" s="33">
        <f t="shared" si="3"/>
        <v>31.537000000000003</v>
      </c>
    </row>
    <row r="95" spans="1:7" ht="67.900000000000006" customHeight="1" x14ac:dyDescent="0.2">
      <c r="A95" s="12">
        <f t="shared" si="2"/>
        <v>75</v>
      </c>
      <c r="B95" s="28" t="s">
        <v>168</v>
      </c>
      <c r="C95" s="27" t="s">
        <v>160</v>
      </c>
      <c r="D95" s="25" t="s">
        <v>147</v>
      </c>
      <c r="E95" s="21">
        <f t="shared" si="4"/>
        <v>0.01</v>
      </c>
      <c r="F95" s="26">
        <v>38.53</v>
      </c>
      <c r="G95" s="33">
        <f t="shared" si="3"/>
        <v>47.006599999999999</v>
      </c>
    </row>
    <row r="96" spans="1:7" ht="30.6" customHeight="1" x14ac:dyDescent="0.2">
      <c r="A96" s="34"/>
      <c r="B96" s="49" t="s">
        <v>169</v>
      </c>
      <c r="C96" s="50"/>
      <c r="D96" s="51"/>
      <c r="E96" s="51"/>
      <c r="F96" s="50"/>
      <c r="G96" s="50"/>
    </row>
    <row r="97" spans="1:7" ht="47.25" x14ac:dyDescent="0.2">
      <c r="A97" s="12">
        <v>76</v>
      </c>
      <c r="B97" s="17" t="s">
        <v>170</v>
      </c>
      <c r="C97" s="20" t="s">
        <v>171</v>
      </c>
      <c r="D97" s="25" t="s">
        <v>172</v>
      </c>
      <c r="E97" s="21">
        <f>ROUND(1/100,7)</f>
        <v>0.01</v>
      </c>
      <c r="F97" s="35">
        <v>1427.03</v>
      </c>
      <c r="G97" s="36">
        <f t="shared" si="3"/>
        <v>1740.9766</v>
      </c>
    </row>
    <row r="98" spans="1:7" ht="47.25" x14ac:dyDescent="0.2">
      <c r="A98" s="12">
        <v>77</v>
      </c>
      <c r="B98" s="17" t="s">
        <v>173</v>
      </c>
      <c r="C98" s="20" t="s">
        <v>174</v>
      </c>
      <c r="D98" s="25" t="s">
        <v>172</v>
      </c>
      <c r="E98" s="21">
        <f>ROUND(1/100,7)</f>
        <v>0.01</v>
      </c>
      <c r="F98" s="37">
        <v>786.25</v>
      </c>
      <c r="G98" s="36">
        <f t="shared" si="3"/>
        <v>959.22500000000002</v>
      </c>
    </row>
    <row r="99" spans="1:7" ht="78.75" x14ac:dyDescent="0.2">
      <c r="A99" s="12">
        <v>78</v>
      </c>
      <c r="B99" s="17" t="s">
        <v>175</v>
      </c>
      <c r="C99" s="20" t="s">
        <v>176</v>
      </c>
      <c r="D99" s="25" t="s">
        <v>177</v>
      </c>
      <c r="E99" s="21">
        <f>ROUND(1/1000,7)</f>
        <v>1E-3</v>
      </c>
      <c r="F99" s="37">
        <v>79.09</v>
      </c>
      <c r="G99" s="36">
        <f t="shared" si="3"/>
        <v>96.489800000000002</v>
      </c>
    </row>
    <row r="100" spans="1:7" ht="47.25" x14ac:dyDescent="0.2">
      <c r="A100" s="12">
        <v>79</v>
      </c>
      <c r="B100" s="17" t="s">
        <v>178</v>
      </c>
      <c r="C100" s="20" t="s">
        <v>179</v>
      </c>
      <c r="D100" s="25" t="s">
        <v>172</v>
      </c>
      <c r="E100" s="21">
        <f>ROUND((1/1000)*10,7)</f>
        <v>0.01</v>
      </c>
      <c r="F100" s="35">
        <v>68.48</v>
      </c>
      <c r="G100" s="36">
        <f t="shared" ref="G100:G104" si="5">F100*1.22</f>
        <v>83.545600000000007</v>
      </c>
    </row>
    <row r="101" spans="1:7" ht="23.45" customHeight="1" x14ac:dyDescent="0.2">
      <c r="A101" s="12">
        <v>80</v>
      </c>
      <c r="B101" s="17" t="s">
        <v>180</v>
      </c>
      <c r="C101" s="20" t="s">
        <v>181</v>
      </c>
      <c r="D101" s="25" t="s">
        <v>182</v>
      </c>
      <c r="E101" s="21">
        <v>1</v>
      </c>
      <c r="F101" s="38">
        <v>1183.8600000000001</v>
      </c>
      <c r="G101" s="36">
        <f t="shared" si="5"/>
        <v>1444.3092000000001</v>
      </c>
    </row>
    <row r="102" spans="1:7" ht="24" customHeight="1" x14ac:dyDescent="0.2">
      <c r="A102" s="12">
        <v>81</v>
      </c>
      <c r="B102" s="39" t="s">
        <v>183</v>
      </c>
      <c r="C102" s="20" t="s">
        <v>181</v>
      </c>
      <c r="D102" s="25" t="s">
        <v>182</v>
      </c>
      <c r="E102" s="21">
        <v>1</v>
      </c>
      <c r="F102" s="38">
        <v>1102.6400000000001</v>
      </c>
      <c r="G102" s="36">
        <f t="shared" si="5"/>
        <v>1345.2208000000001</v>
      </c>
    </row>
    <row r="103" spans="1:7" ht="24" customHeight="1" x14ac:dyDescent="0.2">
      <c r="A103" s="34"/>
      <c r="B103" s="52" t="s">
        <v>184</v>
      </c>
      <c r="C103" s="53"/>
      <c r="D103" s="54"/>
      <c r="E103" s="54"/>
      <c r="F103" s="53"/>
      <c r="G103" s="55"/>
    </row>
    <row r="104" spans="1:7" ht="47.25" x14ac:dyDescent="0.2">
      <c r="A104" s="40">
        <v>82</v>
      </c>
      <c r="B104" s="48" t="s">
        <v>189</v>
      </c>
      <c r="C104" s="17" t="s">
        <v>190</v>
      </c>
      <c r="D104" s="41" t="s">
        <v>185</v>
      </c>
      <c r="E104" s="12">
        <v>1</v>
      </c>
      <c r="F104" s="12">
        <v>1053.8600000000001</v>
      </c>
      <c r="G104" s="42">
        <f t="shared" si="5"/>
        <v>1285.7092000000002</v>
      </c>
    </row>
    <row r="105" spans="1:7" ht="27" customHeight="1" x14ac:dyDescent="0.2">
      <c r="F105" s="43"/>
      <c r="G105" s="44"/>
    </row>
    <row r="106" spans="1:7" x14ac:dyDescent="0.2">
      <c r="F106" s="43"/>
      <c r="G106" s="44"/>
    </row>
    <row r="107" spans="1:7" ht="28.9" customHeight="1" x14ac:dyDescent="0.25">
      <c r="C107" s="56" t="s">
        <v>186</v>
      </c>
      <c r="D107" s="56"/>
      <c r="F107" s="43"/>
      <c r="G107" s="44"/>
    </row>
    <row r="108" spans="1:7" x14ac:dyDescent="0.2">
      <c r="F108" s="43"/>
      <c r="G108" s="44"/>
    </row>
    <row r="109" spans="1:7" x14ac:dyDescent="0.2">
      <c r="F109" s="43"/>
      <c r="G109" s="44"/>
    </row>
    <row r="110" spans="1:7" x14ac:dyDescent="0.2">
      <c r="F110" s="43"/>
      <c r="G110" s="44"/>
    </row>
    <row r="111" spans="1:7" x14ac:dyDescent="0.2">
      <c r="F111" s="43"/>
      <c r="G111" s="44"/>
    </row>
    <row r="112" spans="1:7" x14ac:dyDescent="0.2">
      <c r="F112" s="43"/>
      <c r="G112" s="44"/>
    </row>
    <row r="113" spans="6:7" x14ac:dyDescent="0.2">
      <c r="F113" s="43"/>
      <c r="G113" s="44"/>
    </row>
  </sheetData>
  <autoFilter ref="A12:G13"/>
  <mergeCells count="20">
    <mergeCell ref="E8:G8"/>
    <mergeCell ref="B14:G14"/>
    <mergeCell ref="B15:G15"/>
    <mergeCell ref="E1:G1"/>
    <mergeCell ref="D3:G3"/>
    <mergeCell ref="D4:G4"/>
    <mergeCell ref="D5:G5"/>
    <mergeCell ref="C6:G6"/>
    <mergeCell ref="E7:G7"/>
    <mergeCell ref="B96:G96"/>
    <mergeCell ref="B103:G103"/>
    <mergeCell ref="C107:D107"/>
    <mergeCell ref="A9:F9"/>
    <mergeCell ref="A10:G10"/>
    <mergeCell ref="A11:G11"/>
    <mergeCell ref="B18:G18"/>
    <mergeCell ref="B29:G29"/>
    <mergeCell ref="B56:G56"/>
    <mergeCell ref="B69:G69"/>
    <mergeCell ref="B78:G78"/>
  </mergeCells>
  <printOptions gridLines="1"/>
  <pageMargins left="0.23622047244094491" right="0.23622047244094491" top="0.19685039370078738" bottom="0.15748031496062992" header="0.31496062992125984" footer="0.31496062992125984"/>
  <pageSetup paperSize="9" scale="51" fitToHeight="0" orientation="portrait" r:id="rId1"/>
  <headerFooter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Виды работ</vt:lpstr>
      <vt:lpstr>'Виды работ'!Область_печати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Незнанова Надежда Ивановна</dc:creator>
  <cp:lastModifiedBy>Саарик Александра Юрьевна</cp:lastModifiedBy>
  <cp:revision>7</cp:revision>
  <dcterms:created xsi:type="dcterms:W3CDTF">2024-03-19T13:32:24Z</dcterms:created>
  <dcterms:modified xsi:type="dcterms:W3CDTF">2026-04-16T06:31:18Z</dcterms:modified>
</cp:coreProperties>
</file>